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<sst xmlns="http://schemas.openxmlformats.org/spreadsheetml/2006/main" count="52">
  <si>
    <t>表1</t>
  </si>
  <si>
    <t>寻甸县2018年至2020年脱贫攻坚施工图（实施方案）乡级汇总表</t>
  </si>
  <si>
    <r>
      <rPr>
        <b/>
        <sz val="14"/>
        <color indexed="8"/>
        <rFont val="宋体"/>
        <charset val="134"/>
      </rPr>
      <t>填报单位：寻甸县</t>
    </r>
    <r>
      <rPr>
        <b/>
        <sz val="12"/>
        <color indexed="8"/>
        <rFont val="宋体"/>
        <charset val="134"/>
      </rPr>
      <t xml:space="preserve">    </t>
    </r>
  </si>
  <si>
    <t>序号</t>
  </si>
  <si>
    <t>项目类别及名称</t>
  </si>
  <si>
    <t>建设乡镇（街道）</t>
  </si>
  <si>
    <t>建设性质</t>
  </si>
  <si>
    <t>单位</t>
  </si>
  <si>
    <t>规模</t>
  </si>
  <si>
    <t>建档立卡直接受益</t>
  </si>
  <si>
    <t>时间进度</t>
  </si>
  <si>
    <t>需要投入资金（万元）</t>
  </si>
  <si>
    <t>责任人</t>
  </si>
  <si>
    <t>行业责任部门</t>
  </si>
  <si>
    <t>备注</t>
  </si>
  <si>
    <t>户</t>
  </si>
  <si>
    <t>人</t>
  </si>
  <si>
    <t>开工年度</t>
  </si>
  <si>
    <t>完工年度</t>
  </si>
  <si>
    <t>合计</t>
  </si>
  <si>
    <t>2018年</t>
  </si>
  <si>
    <t>2019年</t>
  </si>
  <si>
    <t>2020年</t>
  </si>
  <si>
    <t>村委会干部</t>
  </si>
  <si>
    <t>驻村扶贫工作队员</t>
  </si>
  <si>
    <t>7=8+9+10</t>
  </si>
  <si>
    <t>合  计</t>
  </si>
  <si>
    <t>—</t>
  </si>
  <si>
    <t>一、安全稳固住房</t>
  </si>
  <si>
    <t>新建</t>
  </si>
  <si>
    <t>各村委会支书</t>
  </si>
  <si>
    <t>各驻村工作队队长</t>
  </si>
  <si>
    <t>四类重点对象</t>
  </si>
  <si>
    <t>1.拆除重建</t>
  </si>
  <si>
    <t>凤合</t>
  </si>
  <si>
    <t>住建局</t>
  </si>
  <si>
    <t>鸡街镇</t>
  </si>
  <si>
    <t>柯渡</t>
  </si>
  <si>
    <t>联合乡</t>
  </si>
  <si>
    <t>倘甸镇</t>
  </si>
  <si>
    <t>羊街</t>
  </si>
  <si>
    <t>六哨</t>
  </si>
  <si>
    <t>金源</t>
  </si>
  <si>
    <r>
      <rPr>
        <sz val="12"/>
        <color indexed="8"/>
        <rFont val="宋体"/>
        <charset val="134"/>
      </rPr>
      <t>新建</t>
    </r>
  </si>
  <si>
    <t>河口镇</t>
  </si>
  <si>
    <t>2.加固修缮</t>
  </si>
  <si>
    <t>非“四类对象”无安全稳固住房</t>
  </si>
  <si>
    <t>甸沙</t>
  </si>
  <si>
    <t>塘子街道</t>
  </si>
  <si>
    <t>功山镇</t>
  </si>
  <si>
    <t>金所街道</t>
  </si>
  <si>
    <t>六哨乡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</si>
</sst>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  <numFmt numFmtId="179" formatCode="0_);[Red]\(0\)"/>
  </numFmts>
  <fonts count="44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20"/>
      <color indexed="8"/>
      <name val="黑体"/>
      <charset val="134"/>
    </font>
    <font>
      <sz val="20"/>
      <color indexed="10"/>
      <name val="黑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10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10"/>
      <name val="宋体"/>
      <charset val="134"/>
    </font>
    <font>
      <sz val="8"/>
      <color indexed="8"/>
      <name val="Times New Roman"/>
      <charset val="0"/>
    </font>
    <font>
      <b/>
      <sz val="10"/>
      <color indexed="8"/>
      <name val="Times New Roman"/>
      <charset val="0"/>
    </font>
    <font>
      <sz val="8"/>
      <name val="Times New Roman"/>
      <charset val="0"/>
    </font>
    <font>
      <sz val="10"/>
      <name val="宋体"/>
      <charset val="134"/>
    </font>
    <font>
      <b/>
      <sz val="10"/>
      <name val="宋体"/>
      <charset val="134"/>
    </font>
    <font>
      <sz val="10"/>
      <name val="Times New Roman"/>
      <charset val="0"/>
    </font>
    <font>
      <sz val="10"/>
      <name val="宋体"/>
      <charset val="0"/>
    </font>
    <font>
      <sz val="11"/>
      <name val="宋体"/>
      <charset val="134"/>
    </font>
    <font>
      <sz val="12"/>
      <color indexed="8"/>
      <name val="Times New Roman"/>
      <charset val="134"/>
    </font>
    <font>
      <sz val="10"/>
      <color indexed="8"/>
      <name val="宋体"/>
      <charset val="0"/>
    </font>
    <font>
      <sz val="9"/>
      <name val="宋体"/>
      <charset val="0"/>
    </font>
    <font>
      <sz val="12"/>
      <color indexed="8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sz val="12"/>
      <name val="Times New Roman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3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12" borderId="14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6" fillId="5" borderId="12" applyNumberFormat="0" applyAlignment="0" applyProtection="0">
      <alignment vertical="center"/>
    </xf>
    <xf numFmtId="0" fontId="39" fillId="5" borderId="10" applyNumberFormat="0" applyAlignment="0" applyProtection="0">
      <alignment vertical="center"/>
    </xf>
    <xf numFmtId="0" fontId="41" fillId="7" borderId="1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39" applyFont="1" applyFill="1" applyAlignment="1">
      <alignment horizontal="left" vertical="center" wrapText="1"/>
    </xf>
    <xf numFmtId="0" fontId="0" fillId="0" borderId="0" xfId="39" applyFont="1" applyFill="1" applyAlignment="1">
      <alignment horizontal="center" vertical="center" wrapText="1"/>
    </xf>
    <xf numFmtId="0" fontId="1" fillId="0" borderId="0" xfId="39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39" applyFont="1" applyFill="1" applyBorder="1" applyAlignment="1">
      <alignment vertical="center" wrapText="1"/>
    </xf>
    <xf numFmtId="0" fontId="6" fillId="0" borderId="1" xfId="39" applyFont="1" applyFill="1" applyBorder="1" applyAlignment="1">
      <alignment vertical="center" wrapText="1"/>
    </xf>
    <xf numFmtId="0" fontId="7" fillId="0" borderId="1" xfId="39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177" fontId="14" fillId="2" borderId="3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6" fillId="3" borderId="3" xfId="0" applyNumberFormat="1" applyFont="1" applyFill="1" applyBorder="1" applyAlignment="1">
      <alignment horizontal="center" vertical="center" wrapText="1"/>
    </xf>
    <xf numFmtId="0" fontId="17" fillId="3" borderId="3" xfId="0" applyNumberFormat="1" applyFont="1" applyFill="1" applyBorder="1" applyAlignment="1">
      <alignment horizontal="center" vertical="center" wrapText="1"/>
    </xf>
    <xf numFmtId="0" fontId="18" fillId="3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6" fillId="0" borderId="6" xfId="14" applyFont="1" applyFill="1" applyBorder="1" applyAlignment="1" applyProtection="1">
      <alignment horizontal="center" vertical="center" wrapText="1"/>
      <protection locked="0"/>
    </xf>
    <xf numFmtId="0" fontId="21" fillId="5" borderId="3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16" fillId="0" borderId="3" xfId="13" applyFont="1" applyFill="1" applyBorder="1" applyAlignment="1">
      <alignment horizontal="center" vertical="center" wrapText="1"/>
    </xf>
    <xf numFmtId="0" fontId="17" fillId="0" borderId="3" xfId="13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176" fontId="16" fillId="0" borderId="3" xfId="13" applyNumberFormat="1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6" fillId="0" borderId="3" xfId="14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177" fontId="1" fillId="0" borderId="0" xfId="39" applyNumberFormat="1" applyFont="1" applyFill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177" fontId="7" fillId="0" borderId="1" xfId="39" applyNumberFormat="1" applyFont="1" applyFill="1" applyBorder="1" applyAlignment="1">
      <alignment vertical="center" wrapText="1"/>
    </xf>
    <xf numFmtId="177" fontId="9" fillId="0" borderId="3" xfId="39" applyNumberFormat="1" applyFont="1" applyFill="1" applyBorder="1" applyAlignment="1">
      <alignment horizontal="center" vertical="center" wrapText="1"/>
    </xf>
    <xf numFmtId="0" fontId="8" fillId="0" borderId="3" xfId="39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177" fontId="12" fillId="0" borderId="3" xfId="0" applyNumberFormat="1" applyFont="1" applyFill="1" applyBorder="1" applyAlignment="1">
      <alignment horizontal="center" vertical="center" wrapText="1"/>
    </xf>
    <xf numFmtId="177" fontId="22" fillId="2" borderId="3" xfId="0" applyNumberFormat="1" applyFont="1" applyFill="1" applyBorder="1" applyAlignment="1">
      <alignment horizontal="center" vertical="center" wrapText="1"/>
    </xf>
    <xf numFmtId="177" fontId="18" fillId="3" borderId="3" xfId="0" applyNumberFormat="1" applyFont="1" applyFill="1" applyBorder="1" applyAlignment="1">
      <alignment horizontal="center" vertical="center" wrapText="1"/>
    </xf>
    <xf numFmtId="177" fontId="23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78" fontId="16" fillId="0" borderId="3" xfId="13" applyNumberFormat="1" applyFont="1" applyFill="1" applyBorder="1" applyAlignment="1">
      <alignment horizontal="center" vertical="center" wrapText="1"/>
    </xf>
    <xf numFmtId="177" fontId="16" fillId="0" borderId="6" xfId="14" applyNumberFormat="1" applyFont="1" applyFill="1" applyBorder="1" applyAlignment="1" applyProtection="1">
      <alignment horizontal="center" vertical="center" wrapText="1"/>
      <protection locked="0"/>
    </xf>
    <xf numFmtId="179" fontId="16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7" xfId="14" applyFont="1" applyFill="1" applyBorder="1" applyAlignment="1" applyProtection="1">
      <alignment horizontal="center" vertical="center" wrapText="1"/>
      <protection locked="0"/>
    </xf>
    <xf numFmtId="177" fontId="1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6" fillId="0" borderId="0" xfId="39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/>
    </xf>
    <xf numFmtId="0" fontId="8" fillId="0" borderId="2" xfId="39" applyFont="1" applyFill="1" applyBorder="1" applyAlignment="1">
      <alignment horizontal="center" vertical="center" wrapText="1"/>
    </xf>
    <xf numFmtId="0" fontId="8" fillId="0" borderId="5" xfId="39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8" fillId="3" borderId="3" xfId="0" applyNumberFormat="1" applyFont="1" applyFill="1" applyBorder="1" applyAlignment="1">
      <alignment horizontal="center" vertical="center"/>
    </xf>
    <xf numFmtId="177" fontId="16" fillId="0" borderId="3" xfId="13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常规_需求汇总表（1-4）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 2 2 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workbookViewId="0">
      <selection activeCell="V13" sqref="V13"/>
    </sheetView>
  </sheetViews>
  <sheetFormatPr defaultColWidth="9" defaultRowHeight="13.5"/>
  <cols>
    <col min="1" max="1" width="8" style="2" customWidth="1"/>
    <col min="2" max="2" width="18.5" style="2" customWidth="1"/>
    <col min="3" max="3" width="7.375" style="2" customWidth="1"/>
    <col min="4" max="4" width="7.25" style="2" customWidth="1"/>
    <col min="5" max="8" width="9" style="3"/>
    <col min="9" max="10" width="9" style="2"/>
    <col min="11" max="11" width="9.5" style="3" customWidth="1"/>
    <col min="12" max="14" width="9" style="3"/>
    <col min="15" max="17" width="9" style="2"/>
    <col min="18" max="18" width="4.75" style="2" customWidth="1"/>
    <col min="19" max="16384" width="9" style="2"/>
  </cols>
  <sheetData>
    <row r="1" spans="1:18">
      <c r="A1" s="4" t="s">
        <v>0</v>
      </c>
      <c r="B1" s="4"/>
      <c r="C1" s="4"/>
      <c r="D1" s="5"/>
      <c r="E1" s="6"/>
      <c r="F1" s="6"/>
      <c r="G1" s="6"/>
      <c r="H1" s="6"/>
      <c r="I1" s="5"/>
      <c r="J1" s="5"/>
      <c r="K1" s="55"/>
      <c r="L1" s="55"/>
      <c r="M1" s="55"/>
      <c r="N1" s="55"/>
      <c r="O1" s="5"/>
      <c r="P1" s="5"/>
      <c r="Q1" s="5"/>
      <c r="R1" s="75"/>
    </row>
    <row r="2" ht="25.5" spans="1:18">
      <c r="A2" s="7" t="s">
        <v>1</v>
      </c>
      <c r="B2" s="7"/>
      <c r="C2" s="7"/>
      <c r="D2" s="7"/>
      <c r="E2" s="8"/>
      <c r="F2" s="8"/>
      <c r="G2" s="8"/>
      <c r="H2" s="8"/>
      <c r="I2" s="7"/>
      <c r="J2" s="7"/>
      <c r="K2" s="56"/>
      <c r="L2" s="56"/>
      <c r="M2" s="56"/>
      <c r="N2" s="56"/>
      <c r="O2" s="7"/>
      <c r="P2" s="7"/>
      <c r="Q2" s="7"/>
      <c r="R2" s="7"/>
    </row>
    <row r="3" ht="18.75" spans="1:18">
      <c r="A3" s="9" t="s">
        <v>2</v>
      </c>
      <c r="B3" s="10"/>
      <c r="C3" s="10"/>
      <c r="D3" s="10"/>
      <c r="E3" s="11"/>
      <c r="F3" s="11"/>
      <c r="G3" s="11"/>
      <c r="H3" s="11"/>
      <c r="I3" s="10"/>
      <c r="J3" s="10"/>
      <c r="K3" s="57"/>
      <c r="L3" s="57"/>
      <c r="M3" s="57"/>
      <c r="N3" s="57"/>
      <c r="O3" s="10"/>
      <c r="P3" s="10"/>
      <c r="Q3" s="76"/>
      <c r="R3" s="77"/>
    </row>
    <row r="4" ht="19.5" customHeight="1" spans="1:18">
      <c r="A4" s="12" t="s">
        <v>3</v>
      </c>
      <c r="B4" s="12" t="s">
        <v>4</v>
      </c>
      <c r="C4" s="12" t="s">
        <v>5</v>
      </c>
      <c r="D4" s="13" t="s">
        <v>6</v>
      </c>
      <c r="E4" s="14" t="s">
        <v>7</v>
      </c>
      <c r="F4" s="15" t="s">
        <v>8</v>
      </c>
      <c r="G4" s="14" t="s">
        <v>9</v>
      </c>
      <c r="H4" s="14"/>
      <c r="I4" s="15" t="s">
        <v>10</v>
      </c>
      <c r="J4" s="15"/>
      <c r="K4" s="58" t="s">
        <v>11</v>
      </c>
      <c r="L4" s="58"/>
      <c r="M4" s="58"/>
      <c r="N4" s="58"/>
      <c r="O4" s="59" t="s">
        <v>12</v>
      </c>
      <c r="P4" s="59"/>
      <c r="Q4" s="78" t="s">
        <v>13</v>
      </c>
      <c r="R4" s="13" t="s">
        <v>14</v>
      </c>
    </row>
    <row r="5" ht="22.5" spans="1:18">
      <c r="A5" s="16"/>
      <c r="B5" s="16"/>
      <c r="C5" s="16"/>
      <c r="D5" s="13"/>
      <c r="E5" s="14"/>
      <c r="F5" s="15"/>
      <c r="G5" s="15" t="s">
        <v>15</v>
      </c>
      <c r="H5" s="15" t="s">
        <v>16</v>
      </c>
      <c r="I5" s="15" t="s">
        <v>17</v>
      </c>
      <c r="J5" s="15" t="s">
        <v>18</v>
      </c>
      <c r="K5" s="60" t="s">
        <v>19</v>
      </c>
      <c r="L5" s="61" t="s">
        <v>20</v>
      </c>
      <c r="M5" s="61" t="s">
        <v>21</v>
      </c>
      <c r="N5" s="61" t="s">
        <v>22</v>
      </c>
      <c r="O5" s="62" t="s">
        <v>23</v>
      </c>
      <c r="P5" s="62" t="s">
        <v>24</v>
      </c>
      <c r="Q5" s="79"/>
      <c r="R5" s="13"/>
    </row>
    <row r="6" spans="1:18">
      <c r="A6" s="17"/>
      <c r="B6" s="17"/>
      <c r="C6" s="17"/>
      <c r="D6" s="13"/>
      <c r="E6" s="15">
        <v>1</v>
      </c>
      <c r="F6" s="15">
        <v>2</v>
      </c>
      <c r="G6" s="15">
        <v>3</v>
      </c>
      <c r="H6" s="15">
        <v>4</v>
      </c>
      <c r="I6" s="15">
        <v>5</v>
      </c>
      <c r="J6" s="15">
        <v>6</v>
      </c>
      <c r="K6" s="61" t="s">
        <v>25</v>
      </c>
      <c r="L6" s="61">
        <v>8</v>
      </c>
      <c r="M6" s="61">
        <v>9</v>
      </c>
      <c r="N6" s="61">
        <v>10</v>
      </c>
      <c r="O6" s="13">
        <v>11</v>
      </c>
      <c r="P6" s="13">
        <v>12</v>
      </c>
      <c r="Q6" s="13">
        <v>13</v>
      </c>
      <c r="R6" s="13"/>
    </row>
    <row r="7" spans="1:18">
      <c r="A7" s="18"/>
      <c r="B7" s="19" t="s">
        <v>26</v>
      </c>
      <c r="C7" s="19"/>
      <c r="D7" s="19" t="s">
        <v>27</v>
      </c>
      <c r="E7" s="20"/>
      <c r="F7" s="20"/>
      <c r="G7" s="20"/>
      <c r="H7" s="20"/>
      <c r="I7" s="63"/>
      <c r="J7" s="63"/>
      <c r="K7" s="64"/>
      <c r="L7" s="64"/>
      <c r="M7" s="64"/>
      <c r="N7" s="64"/>
      <c r="O7" s="19"/>
      <c r="P7" s="19"/>
      <c r="Q7" s="19"/>
      <c r="R7" s="80"/>
    </row>
    <row r="8" s="1" customFormat="1" ht="24" spans="1:18">
      <c r="A8" s="21"/>
      <c r="B8" s="22" t="s">
        <v>28</v>
      </c>
      <c r="C8" s="22"/>
      <c r="D8" s="23" t="s">
        <v>29</v>
      </c>
      <c r="E8" s="23" t="s">
        <v>15</v>
      </c>
      <c r="F8" s="24">
        <f>F9+F21</f>
        <v>3357</v>
      </c>
      <c r="G8" s="24">
        <f>G9+G21</f>
        <v>1493</v>
      </c>
      <c r="H8" s="24">
        <f>H9+H21</f>
        <v>11184</v>
      </c>
      <c r="I8" s="24"/>
      <c r="J8" s="24"/>
      <c r="K8" s="24">
        <f>K9+K21</f>
        <v>12434.9</v>
      </c>
      <c r="L8" s="24">
        <f>L9+L21</f>
        <v>195.7</v>
      </c>
      <c r="M8" s="24">
        <f>M9+M21</f>
        <v>6915.2</v>
      </c>
      <c r="N8" s="24">
        <f>N9+N21</f>
        <v>5324</v>
      </c>
      <c r="O8" s="65" t="s">
        <v>30</v>
      </c>
      <c r="P8" s="65" t="s">
        <v>31</v>
      </c>
      <c r="Q8" s="81"/>
      <c r="R8" s="82"/>
    </row>
    <row r="9" ht="24" spans="1:18">
      <c r="A9" s="25"/>
      <c r="B9" s="26" t="s">
        <v>32</v>
      </c>
      <c r="C9" s="27"/>
      <c r="D9" s="26" t="s">
        <v>29</v>
      </c>
      <c r="E9" s="26" t="s">
        <v>15</v>
      </c>
      <c r="F9" s="28">
        <v>1453</v>
      </c>
      <c r="G9" s="28">
        <v>1239</v>
      </c>
      <c r="H9" s="28">
        <v>4517</v>
      </c>
      <c r="I9" s="28"/>
      <c r="J9" s="28"/>
      <c r="K9" s="66">
        <v>4818.9</v>
      </c>
      <c r="L9" s="66">
        <v>195.7</v>
      </c>
      <c r="M9" s="66">
        <v>2442.1</v>
      </c>
      <c r="N9" s="66">
        <v>2181.1</v>
      </c>
      <c r="O9" s="66" t="s">
        <v>30</v>
      </c>
      <c r="P9" s="66" t="s">
        <v>31</v>
      </c>
      <c r="Q9" s="26"/>
      <c r="R9" s="83"/>
    </row>
    <row r="10" ht="22.5" spans="1:18">
      <c r="A10" s="25"/>
      <c r="B10" s="29" t="s">
        <v>33</v>
      </c>
      <c r="C10" s="30" t="s">
        <v>34</v>
      </c>
      <c r="D10" s="30" t="s">
        <v>29</v>
      </c>
      <c r="E10" s="31" t="s">
        <v>15</v>
      </c>
      <c r="F10" s="30">
        <v>150</v>
      </c>
      <c r="G10" s="30">
        <v>50</v>
      </c>
      <c r="H10" s="30">
        <v>210</v>
      </c>
      <c r="I10" s="30">
        <v>2018</v>
      </c>
      <c r="J10" s="30">
        <v>2020</v>
      </c>
      <c r="K10" s="30">
        <f t="shared" ref="K10:K18" si="0">G10*5.1</f>
        <v>255</v>
      </c>
      <c r="L10" s="30"/>
      <c r="M10" s="30">
        <v>255</v>
      </c>
      <c r="N10" s="30"/>
      <c r="O10" s="67" t="s">
        <v>30</v>
      </c>
      <c r="P10" s="67" t="s">
        <v>31</v>
      </c>
      <c r="Q10" s="30" t="s">
        <v>35</v>
      </c>
      <c r="R10" s="30"/>
    </row>
    <row r="11" ht="22.5" spans="1:18">
      <c r="A11" s="25"/>
      <c r="C11" s="30" t="s">
        <v>36</v>
      </c>
      <c r="D11" s="30" t="s">
        <v>29</v>
      </c>
      <c r="E11" s="31" t="s">
        <v>15</v>
      </c>
      <c r="F11" s="30">
        <v>200</v>
      </c>
      <c r="G11" s="30">
        <v>89</v>
      </c>
      <c r="H11" s="30">
        <v>301</v>
      </c>
      <c r="I11" s="30">
        <v>2018</v>
      </c>
      <c r="J11" s="30">
        <v>2020</v>
      </c>
      <c r="K11" s="30">
        <f t="shared" si="0"/>
        <v>453.9</v>
      </c>
      <c r="L11" s="30"/>
      <c r="M11" s="30">
        <v>300</v>
      </c>
      <c r="N11" s="30">
        <v>153.9</v>
      </c>
      <c r="O11" s="67" t="s">
        <v>30</v>
      </c>
      <c r="P11" s="67" t="s">
        <v>31</v>
      </c>
      <c r="Q11" s="30" t="s">
        <v>35</v>
      </c>
      <c r="R11" s="30"/>
    </row>
    <row r="12" ht="22.5" spans="1:18">
      <c r="A12" s="25"/>
      <c r="B12" s="32"/>
      <c r="C12" s="30" t="s">
        <v>37</v>
      </c>
      <c r="D12" s="30" t="s">
        <v>29</v>
      </c>
      <c r="E12" s="31" t="s">
        <v>15</v>
      </c>
      <c r="F12" s="30">
        <v>26</v>
      </c>
      <c r="G12" s="30">
        <v>26</v>
      </c>
      <c r="H12" s="30">
        <v>94</v>
      </c>
      <c r="I12" s="30">
        <v>2019</v>
      </c>
      <c r="J12" s="30">
        <v>2020</v>
      </c>
      <c r="K12" s="30">
        <f t="shared" si="0"/>
        <v>132.6</v>
      </c>
      <c r="L12" s="30"/>
      <c r="M12" s="30">
        <v>117.3</v>
      </c>
      <c r="N12" s="30">
        <v>15.3</v>
      </c>
      <c r="O12" s="67" t="s">
        <v>30</v>
      </c>
      <c r="P12" s="67" t="s">
        <v>31</v>
      </c>
      <c r="Q12" s="30" t="s">
        <v>35</v>
      </c>
      <c r="R12" s="30"/>
    </row>
    <row r="13" ht="22.5" spans="1:18">
      <c r="A13" s="25"/>
      <c r="B13" s="33"/>
      <c r="C13" s="30" t="s">
        <v>38</v>
      </c>
      <c r="D13" s="30" t="s">
        <v>29</v>
      </c>
      <c r="E13" s="31" t="s">
        <v>15</v>
      </c>
      <c r="F13" s="30">
        <v>122</v>
      </c>
      <c r="G13" s="30">
        <v>122</v>
      </c>
      <c r="H13" s="30">
        <v>369</v>
      </c>
      <c r="I13" s="30">
        <v>2018</v>
      </c>
      <c r="J13" s="30">
        <v>2020</v>
      </c>
      <c r="K13" s="30">
        <f t="shared" si="0"/>
        <v>622.2</v>
      </c>
      <c r="L13" s="30">
        <f>5.1*2</f>
        <v>10.2</v>
      </c>
      <c r="M13" s="30">
        <v>300</v>
      </c>
      <c r="N13" s="30">
        <v>312</v>
      </c>
      <c r="O13" s="67" t="s">
        <v>30</v>
      </c>
      <c r="P13" s="67" t="s">
        <v>31</v>
      </c>
      <c r="Q13" s="30" t="s">
        <v>35</v>
      </c>
      <c r="R13" s="30"/>
    </row>
    <row r="14" ht="22.5" spans="1:18">
      <c r="A14" s="25"/>
      <c r="B14" s="29"/>
      <c r="C14" s="30" t="s">
        <v>39</v>
      </c>
      <c r="D14" s="30" t="s">
        <v>29</v>
      </c>
      <c r="E14" s="31" t="s">
        <v>15</v>
      </c>
      <c r="F14" s="30">
        <v>180</v>
      </c>
      <c r="G14" s="30">
        <v>180</v>
      </c>
      <c r="H14" s="30">
        <v>630</v>
      </c>
      <c r="I14" s="30">
        <v>2019</v>
      </c>
      <c r="J14" s="30">
        <v>2020</v>
      </c>
      <c r="K14" s="30">
        <f t="shared" si="0"/>
        <v>918</v>
      </c>
      <c r="L14" s="30">
        <v>160</v>
      </c>
      <c r="M14" s="30">
        <v>360</v>
      </c>
      <c r="N14" s="30">
        <v>398</v>
      </c>
      <c r="O14" s="67" t="s">
        <v>30</v>
      </c>
      <c r="P14" s="67" t="s">
        <v>31</v>
      </c>
      <c r="Q14" s="30" t="s">
        <v>35</v>
      </c>
      <c r="R14" s="30"/>
    </row>
    <row r="15" ht="22.5" spans="1:18">
      <c r="A15" s="25"/>
      <c r="B15" s="33"/>
      <c r="C15" s="30" t="s">
        <v>40</v>
      </c>
      <c r="D15" s="30" t="s">
        <v>29</v>
      </c>
      <c r="E15" s="31" t="s">
        <v>15</v>
      </c>
      <c r="F15" s="30">
        <v>39</v>
      </c>
      <c r="G15" s="30">
        <v>36</v>
      </c>
      <c r="H15" s="30">
        <v>129</v>
      </c>
      <c r="I15" s="30">
        <v>2018</v>
      </c>
      <c r="J15" s="30">
        <v>2020</v>
      </c>
      <c r="K15" s="30">
        <f t="shared" si="0"/>
        <v>183.6</v>
      </c>
      <c r="L15" s="30">
        <v>10.2</v>
      </c>
      <c r="M15" s="30">
        <v>76.5</v>
      </c>
      <c r="N15" s="30">
        <v>96.9</v>
      </c>
      <c r="O15" s="67" t="s">
        <v>30</v>
      </c>
      <c r="P15" s="67" t="s">
        <v>31</v>
      </c>
      <c r="Q15" s="30" t="s">
        <v>35</v>
      </c>
      <c r="R15" s="30"/>
    </row>
    <row r="16" ht="22.5" spans="1:18">
      <c r="A16" s="25"/>
      <c r="B16" s="34"/>
      <c r="C16" s="30" t="s">
        <v>41</v>
      </c>
      <c r="D16" s="30" t="s">
        <v>29</v>
      </c>
      <c r="E16" s="31" t="s">
        <v>15</v>
      </c>
      <c r="F16" s="30">
        <v>5</v>
      </c>
      <c r="G16" s="30">
        <v>5</v>
      </c>
      <c r="H16" s="30">
        <v>19</v>
      </c>
      <c r="I16" s="30">
        <v>2018</v>
      </c>
      <c r="J16" s="30">
        <v>2019</v>
      </c>
      <c r="K16" s="30">
        <f t="shared" si="0"/>
        <v>25.5</v>
      </c>
      <c r="L16" s="30">
        <v>15.3</v>
      </c>
      <c r="M16" s="30">
        <v>10.2</v>
      </c>
      <c r="N16" s="30"/>
      <c r="O16" s="67" t="s">
        <v>30</v>
      </c>
      <c r="P16" s="67" t="s">
        <v>31</v>
      </c>
      <c r="Q16" s="30" t="s">
        <v>35</v>
      </c>
      <c r="R16" s="30"/>
    </row>
    <row r="17" ht="13" customHeight="1" spans="1:18">
      <c r="A17" s="25"/>
      <c r="B17" s="30"/>
      <c r="C17" s="30" t="s">
        <v>42</v>
      </c>
      <c r="D17" s="30" t="s">
        <v>43</v>
      </c>
      <c r="E17" s="31" t="s">
        <v>15</v>
      </c>
      <c r="F17" s="30">
        <v>200</v>
      </c>
      <c r="G17" s="30">
        <v>200</v>
      </c>
      <c r="H17" s="30">
        <v>814</v>
      </c>
      <c r="I17" s="30">
        <v>2019</v>
      </c>
      <c r="J17" s="30">
        <v>2020</v>
      </c>
      <c r="K17" s="30">
        <f t="shared" si="0"/>
        <v>1020</v>
      </c>
      <c r="L17" s="30"/>
      <c r="M17" s="30">
        <v>420</v>
      </c>
      <c r="N17" s="30">
        <v>600</v>
      </c>
      <c r="O17" s="67" t="s">
        <v>30</v>
      </c>
      <c r="P17" s="67" t="s">
        <v>31</v>
      </c>
      <c r="Q17" s="30" t="s">
        <v>35</v>
      </c>
      <c r="R17" s="30"/>
    </row>
    <row r="18" ht="13" customHeight="1" spans="1:18">
      <c r="A18" s="25"/>
      <c r="B18" s="33"/>
      <c r="C18" s="33" t="s">
        <v>44</v>
      </c>
      <c r="D18" s="35" t="s">
        <v>29</v>
      </c>
      <c r="E18" s="36" t="s">
        <v>15</v>
      </c>
      <c r="F18" s="36">
        <v>31</v>
      </c>
      <c r="G18" s="37">
        <v>31</v>
      </c>
      <c r="H18" s="37">
        <v>31</v>
      </c>
      <c r="I18" s="37">
        <v>2018</v>
      </c>
      <c r="J18" s="37">
        <v>2019</v>
      </c>
      <c r="K18" s="30">
        <f t="shared" si="0"/>
        <v>158.1</v>
      </c>
      <c r="L18" s="37"/>
      <c r="M18" s="37">
        <v>158.1</v>
      </c>
      <c r="N18" s="37"/>
      <c r="O18" s="67" t="s">
        <v>30</v>
      </c>
      <c r="P18" s="67" t="s">
        <v>31</v>
      </c>
      <c r="Q18" s="30" t="s">
        <v>35</v>
      </c>
      <c r="R18" s="80"/>
    </row>
    <row r="19" ht="22.5" spans="1:18">
      <c r="A19" s="25"/>
      <c r="B19" s="29" t="s">
        <v>45</v>
      </c>
      <c r="C19" s="30" t="s">
        <v>39</v>
      </c>
      <c r="D19" s="30" t="s">
        <v>29</v>
      </c>
      <c r="E19" s="31" t="s">
        <v>15</v>
      </c>
      <c r="F19" s="30">
        <v>100</v>
      </c>
      <c r="G19" s="30">
        <v>100</v>
      </c>
      <c r="H19" s="30">
        <v>400</v>
      </c>
      <c r="I19" s="30">
        <v>2019</v>
      </c>
      <c r="J19" s="30">
        <v>2019</v>
      </c>
      <c r="K19" s="30">
        <f>G19*2.1</f>
        <v>210</v>
      </c>
      <c r="L19" s="68"/>
      <c r="M19" s="30">
        <v>105</v>
      </c>
      <c r="N19" s="30">
        <v>105</v>
      </c>
      <c r="O19" s="67" t="s">
        <v>30</v>
      </c>
      <c r="P19" s="67" t="s">
        <v>31</v>
      </c>
      <c r="Q19" s="30" t="s">
        <v>35</v>
      </c>
      <c r="R19" s="30"/>
    </row>
    <row r="20" ht="30" customHeight="1" spans="1:18">
      <c r="A20" s="25"/>
      <c r="B20" s="38"/>
      <c r="C20" s="30" t="s">
        <v>42</v>
      </c>
      <c r="D20" s="30" t="s">
        <v>43</v>
      </c>
      <c r="E20" s="31" t="s">
        <v>15</v>
      </c>
      <c r="F20" s="30">
        <v>400</v>
      </c>
      <c r="G20" s="30">
        <v>400</v>
      </c>
      <c r="H20" s="30">
        <v>1520</v>
      </c>
      <c r="I20" s="30">
        <v>2019</v>
      </c>
      <c r="J20" s="30">
        <v>2020</v>
      </c>
      <c r="K20" s="30">
        <f>G20*2.1</f>
        <v>840</v>
      </c>
      <c r="L20" s="30"/>
      <c r="M20" s="30">
        <v>340</v>
      </c>
      <c r="N20" s="30">
        <v>500</v>
      </c>
      <c r="O20" s="67" t="s">
        <v>30</v>
      </c>
      <c r="P20" s="67" t="s">
        <v>31</v>
      </c>
      <c r="Q20" s="30" t="s">
        <v>35</v>
      </c>
      <c r="R20" s="30"/>
    </row>
    <row r="21" ht="35" customHeight="1" spans="1:18">
      <c r="A21" s="25"/>
      <c r="B21" s="26" t="s">
        <v>46</v>
      </c>
      <c r="C21" s="27"/>
      <c r="D21" s="26"/>
      <c r="E21" s="26"/>
      <c r="F21" s="28">
        <v>1904</v>
      </c>
      <c r="G21" s="28">
        <v>254</v>
      </c>
      <c r="H21" s="28">
        <v>6667</v>
      </c>
      <c r="I21" s="28"/>
      <c r="J21" s="28"/>
      <c r="K21" s="66">
        <v>7616</v>
      </c>
      <c r="L21" s="66"/>
      <c r="M21" s="66">
        <v>4473.1</v>
      </c>
      <c r="N21" s="66">
        <v>3142.9</v>
      </c>
      <c r="O21" s="66" t="s">
        <v>30</v>
      </c>
      <c r="P21" s="66" t="s">
        <v>31</v>
      </c>
      <c r="Q21" s="66" t="s">
        <v>35</v>
      </c>
      <c r="R21" s="83"/>
    </row>
    <row r="22" ht="22.5" spans="1:18">
      <c r="A22" s="25"/>
      <c r="B22" s="29" t="s">
        <v>33</v>
      </c>
      <c r="C22" s="30" t="s">
        <v>47</v>
      </c>
      <c r="D22" s="30" t="s">
        <v>29</v>
      </c>
      <c r="E22" s="31" t="s">
        <v>15</v>
      </c>
      <c r="F22" s="30">
        <v>247</v>
      </c>
      <c r="G22" s="30">
        <v>247</v>
      </c>
      <c r="H22" s="30">
        <v>864</v>
      </c>
      <c r="I22" s="30">
        <v>2019</v>
      </c>
      <c r="J22" s="30">
        <v>2020</v>
      </c>
      <c r="K22" s="30">
        <v>988</v>
      </c>
      <c r="L22" s="30"/>
      <c r="M22" s="30">
        <v>400</v>
      </c>
      <c r="N22" s="30">
        <v>588</v>
      </c>
      <c r="O22" s="67" t="s">
        <v>30</v>
      </c>
      <c r="P22" s="67" t="s">
        <v>31</v>
      </c>
      <c r="Q22" s="30" t="s">
        <v>35</v>
      </c>
      <c r="R22" s="30"/>
    </row>
    <row r="23" ht="22.5" spans="1:18">
      <c r="A23" s="39"/>
      <c r="B23" s="40"/>
      <c r="C23" s="41" t="s">
        <v>34</v>
      </c>
      <c r="D23" s="42" t="s">
        <v>29</v>
      </c>
      <c r="E23" s="42" t="s">
        <v>15</v>
      </c>
      <c r="F23" s="43">
        <v>350</v>
      </c>
      <c r="G23" s="43">
        <v>350</v>
      </c>
      <c r="H23" s="43">
        <v>1225</v>
      </c>
      <c r="I23" s="30">
        <v>2019</v>
      </c>
      <c r="J23" s="43">
        <v>2020</v>
      </c>
      <c r="K23" s="69">
        <v>1400</v>
      </c>
      <c r="L23" s="69"/>
      <c r="M23" s="69">
        <v>600</v>
      </c>
      <c r="N23" s="69">
        <v>800</v>
      </c>
      <c r="O23" s="67" t="s">
        <v>30</v>
      </c>
      <c r="P23" s="67" t="s">
        <v>31</v>
      </c>
      <c r="Q23" s="30" t="s">
        <v>35</v>
      </c>
      <c r="R23" s="84"/>
    </row>
    <row r="24" ht="22.5" spans="1:18">
      <c r="A24" s="39"/>
      <c r="B24" s="36"/>
      <c r="C24" s="36" t="s">
        <v>37</v>
      </c>
      <c r="D24" s="42" t="s">
        <v>29</v>
      </c>
      <c r="E24" s="42" t="s">
        <v>15</v>
      </c>
      <c r="F24" s="36">
        <v>293</v>
      </c>
      <c r="G24" s="37">
        <v>293</v>
      </c>
      <c r="H24" s="43">
        <v>1026</v>
      </c>
      <c r="I24" s="30">
        <v>2019</v>
      </c>
      <c r="J24" s="30">
        <v>2020</v>
      </c>
      <c r="K24" s="70">
        <v>1172</v>
      </c>
      <c r="L24" s="70"/>
      <c r="M24" s="70">
        <v>403.1</v>
      </c>
      <c r="N24" s="70">
        <v>768.9</v>
      </c>
      <c r="O24" s="67" t="s">
        <v>30</v>
      </c>
      <c r="P24" s="67" t="s">
        <v>31</v>
      </c>
      <c r="Q24" s="30" t="s">
        <v>35</v>
      </c>
      <c r="R24" s="54"/>
    </row>
    <row r="25" ht="22.5" spans="1:18">
      <c r="A25" s="39"/>
      <c r="B25" s="33"/>
      <c r="C25" s="18" t="s">
        <v>38</v>
      </c>
      <c r="D25" s="42" t="s">
        <v>29</v>
      </c>
      <c r="E25" s="42" t="s">
        <v>15</v>
      </c>
      <c r="F25" s="35">
        <v>251</v>
      </c>
      <c r="G25" s="35">
        <v>251</v>
      </c>
      <c r="H25" s="43">
        <v>879</v>
      </c>
      <c r="I25" s="30">
        <v>2019</v>
      </c>
      <c r="J25" s="43">
        <v>2020</v>
      </c>
      <c r="K25" s="71">
        <v>1004</v>
      </c>
      <c r="L25" s="71"/>
      <c r="M25" s="71">
        <v>720</v>
      </c>
      <c r="N25" s="72">
        <v>284</v>
      </c>
      <c r="O25" s="67" t="s">
        <v>30</v>
      </c>
      <c r="P25" s="67" t="s">
        <v>31</v>
      </c>
      <c r="Q25" s="30" t="s">
        <v>35</v>
      </c>
      <c r="R25" s="85"/>
    </row>
    <row r="26" ht="22.5" spans="1:18">
      <c r="A26" s="39"/>
      <c r="B26" s="44"/>
      <c r="C26" s="45" t="s">
        <v>48</v>
      </c>
      <c r="D26" s="42" t="s">
        <v>29</v>
      </c>
      <c r="E26" s="42" t="s">
        <v>15</v>
      </c>
      <c r="F26" s="46">
        <v>143</v>
      </c>
      <c r="G26" s="46">
        <v>143</v>
      </c>
      <c r="H26" s="43">
        <v>501</v>
      </c>
      <c r="I26" s="30">
        <v>2019</v>
      </c>
      <c r="J26" s="30">
        <v>2020</v>
      </c>
      <c r="K26" s="46">
        <v>572</v>
      </c>
      <c r="L26" s="46"/>
      <c r="M26" s="46">
        <v>306</v>
      </c>
      <c r="N26" s="46">
        <v>266</v>
      </c>
      <c r="O26" s="67" t="s">
        <v>30</v>
      </c>
      <c r="P26" s="67" t="s">
        <v>31</v>
      </c>
      <c r="Q26" s="30" t="s">
        <v>35</v>
      </c>
      <c r="R26" s="44"/>
    </row>
    <row r="27" ht="22.5" spans="1:18">
      <c r="A27" s="39"/>
      <c r="B27" s="47"/>
      <c r="C27" s="46" t="s">
        <v>39</v>
      </c>
      <c r="D27" s="42" t="s">
        <v>29</v>
      </c>
      <c r="E27" s="42" t="s">
        <v>15</v>
      </c>
      <c r="F27" s="46">
        <v>400</v>
      </c>
      <c r="G27" s="46">
        <v>400</v>
      </c>
      <c r="H27" s="43">
        <v>1400</v>
      </c>
      <c r="I27" s="30">
        <v>2019</v>
      </c>
      <c r="J27" s="43">
        <v>2020</v>
      </c>
      <c r="K27" s="46">
        <v>1600</v>
      </c>
      <c r="L27" s="46"/>
      <c r="M27" s="46">
        <v>1400</v>
      </c>
      <c r="N27" s="46">
        <v>200</v>
      </c>
      <c r="O27" s="67" t="s">
        <v>30</v>
      </c>
      <c r="P27" s="67" t="s">
        <v>31</v>
      </c>
      <c r="Q27" s="30" t="s">
        <v>35</v>
      </c>
      <c r="R27" s="80"/>
    </row>
    <row r="28" ht="22.5" spans="1:18">
      <c r="A28" s="48"/>
      <c r="B28" s="49"/>
      <c r="C28" s="49" t="s">
        <v>49</v>
      </c>
      <c r="D28" s="50" t="s">
        <v>29</v>
      </c>
      <c r="E28" s="50" t="s">
        <v>15</v>
      </c>
      <c r="F28" s="51">
        <v>55</v>
      </c>
      <c r="G28" s="51">
        <v>55</v>
      </c>
      <c r="H28" s="43">
        <v>193</v>
      </c>
      <c r="I28" s="30">
        <v>2019</v>
      </c>
      <c r="J28" s="30">
        <v>2020</v>
      </c>
      <c r="K28" s="73">
        <v>220</v>
      </c>
      <c r="L28" s="73"/>
      <c r="M28" s="73">
        <v>220</v>
      </c>
      <c r="N28" s="73"/>
      <c r="O28" s="67" t="s">
        <v>30</v>
      </c>
      <c r="P28" s="67" t="s">
        <v>31</v>
      </c>
      <c r="Q28" s="86" t="s">
        <v>35</v>
      </c>
      <c r="R28" s="87"/>
    </row>
    <row r="29" ht="22.5" spans="1:18">
      <c r="A29" s="39"/>
      <c r="B29" s="42"/>
      <c r="C29" s="35" t="s">
        <v>50</v>
      </c>
      <c r="D29" s="42" t="s">
        <v>29</v>
      </c>
      <c r="E29" s="42" t="s">
        <v>15</v>
      </c>
      <c r="F29" s="35">
        <v>31</v>
      </c>
      <c r="G29" s="35">
        <v>31</v>
      </c>
      <c r="H29" s="43">
        <v>109</v>
      </c>
      <c r="I29" s="30">
        <v>2019</v>
      </c>
      <c r="J29" s="43">
        <v>2020</v>
      </c>
      <c r="K29" s="35">
        <v>124</v>
      </c>
      <c r="L29" s="35"/>
      <c r="M29" s="74">
        <v>36</v>
      </c>
      <c r="N29" s="74">
        <v>88</v>
      </c>
      <c r="O29" s="67" t="s">
        <v>30</v>
      </c>
      <c r="P29" s="67" t="s">
        <v>31</v>
      </c>
      <c r="Q29" s="30" t="s">
        <v>35</v>
      </c>
      <c r="R29" s="53"/>
    </row>
    <row r="30" ht="22.5" spans="1:18">
      <c r="A30" s="39"/>
      <c r="B30" s="35"/>
      <c r="C30" s="35" t="s">
        <v>51</v>
      </c>
      <c r="D30" s="42" t="s">
        <v>29</v>
      </c>
      <c r="E30" s="42" t="s">
        <v>15</v>
      </c>
      <c r="F30" s="35">
        <v>83</v>
      </c>
      <c r="G30" s="35">
        <v>83</v>
      </c>
      <c r="H30" s="43">
        <v>291</v>
      </c>
      <c r="I30" s="30">
        <v>2019</v>
      </c>
      <c r="J30" s="30">
        <v>2020</v>
      </c>
      <c r="K30" s="35">
        <v>332</v>
      </c>
      <c r="L30" s="35"/>
      <c r="M30" s="35">
        <v>288</v>
      </c>
      <c r="N30" s="35">
        <v>44</v>
      </c>
      <c r="O30" s="67" t="s">
        <v>30</v>
      </c>
      <c r="P30" s="67" t="s">
        <v>31</v>
      </c>
      <c r="Q30" s="30" t="s">
        <v>35</v>
      </c>
      <c r="R30" s="35"/>
    </row>
    <row r="31" ht="22.5" spans="1:18">
      <c r="A31" s="39"/>
      <c r="B31" s="39"/>
      <c r="C31" s="18" t="s">
        <v>44</v>
      </c>
      <c r="D31" s="35" t="s">
        <v>29</v>
      </c>
      <c r="E31" s="35" t="s">
        <v>15</v>
      </c>
      <c r="F31" s="35">
        <v>51</v>
      </c>
      <c r="G31" s="52">
        <v>51</v>
      </c>
      <c r="H31" s="43">
        <v>179</v>
      </c>
      <c r="I31" s="30">
        <v>2019</v>
      </c>
      <c r="J31" s="43">
        <v>2020</v>
      </c>
      <c r="K31" s="52">
        <v>204</v>
      </c>
      <c r="L31" s="52"/>
      <c r="M31" s="52">
        <v>100</v>
      </c>
      <c r="N31" s="52">
        <v>104</v>
      </c>
      <c r="O31" s="67" t="s">
        <v>30</v>
      </c>
      <c r="P31" s="67" t="s">
        <v>31</v>
      </c>
      <c r="Q31" s="30" t="s">
        <v>35</v>
      </c>
      <c r="R31" s="80"/>
    </row>
    <row r="32" ht="22.5" spans="1:18">
      <c r="A32" s="39"/>
      <c r="B32" s="29" t="s">
        <v>45</v>
      </c>
      <c r="C32" s="53"/>
      <c r="D32" s="53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67" t="s">
        <v>30</v>
      </c>
      <c r="P32" s="67" t="s">
        <v>31</v>
      </c>
      <c r="Q32" s="30" t="s">
        <v>35</v>
      </c>
      <c r="R32" s="88"/>
    </row>
  </sheetData>
  <mergeCells count="15">
    <mergeCell ref="A1:B1"/>
    <mergeCell ref="A2:R2"/>
    <mergeCell ref="A3:P3"/>
    <mergeCell ref="G4:H4"/>
    <mergeCell ref="I4:J4"/>
    <mergeCell ref="K4:N4"/>
    <mergeCell ref="O4:P4"/>
    <mergeCell ref="A4:A6"/>
    <mergeCell ref="B4:B6"/>
    <mergeCell ref="C4:C6"/>
    <mergeCell ref="D4:D6"/>
    <mergeCell ref="E4:E5"/>
    <mergeCell ref="F4:F5"/>
    <mergeCell ref="Q4:Q5"/>
    <mergeCell ref="R4:R5"/>
  </mergeCells>
  <pageMargins left="0.747916666666667" right="0.747916666666667" top="0.984027777777778" bottom="0.984027777777778" header="0.511805555555556" footer="0.511805555555556"/>
  <pageSetup paperSize="9" scale="8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小段</cp:lastModifiedBy>
  <dcterms:created xsi:type="dcterms:W3CDTF">2018-02-27T11:14:00Z</dcterms:created>
  <cp:lastPrinted>2018-07-26T09:19:00Z</cp:lastPrinted>
  <dcterms:modified xsi:type="dcterms:W3CDTF">2018-09-06T02:39:52Z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eadingLayout">
    <vt:bool>true</vt:bool>
  </property>
</Properties>
</file>