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<sst xmlns="http://schemas.openxmlformats.org/spreadsheetml/2006/main" count="58">
  <si>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表3</t>
  </si>
  <si>
    <t>寻甸县2018年至2020年脱贫攻坚施工图（实施方案）乡级汇总表</t>
  </si>
  <si>
    <r>
      <rPr>
        <b/>
        <sz val="14"/>
        <color indexed="8"/>
        <rFont val="宋体"/>
        <charset val="134"/>
      </rPr>
      <t>填报单位：寻甸县</t>
    </r>
    <r>
      <rPr>
        <b/>
        <sz val="12"/>
        <color indexed="8"/>
        <rFont val="宋体"/>
        <charset val="134"/>
      </rPr>
      <t xml:space="preserve">    </t>
    </r>
  </si>
  <si>
    <t>序号</t>
  </si>
  <si>
    <t>项目类别及名称</t>
  </si>
  <si>
    <t>建设乡镇（街道）</t>
  </si>
  <si>
    <t>建设性质</t>
  </si>
  <si>
    <t>单价</t>
  </si>
  <si>
    <t>单位</t>
  </si>
  <si>
    <t>规模</t>
  </si>
  <si>
    <t>建档立卡直接受益</t>
  </si>
  <si>
    <t>时间进度</t>
  </si>
  <si>
    <t>需要投入资金（万元）</t>
  </si>
  <si>
    <t>责任人</t>
  </si>
  <si>
    <t>行业责任部门</t>
  </si>
  <si>
    <t>备注</t>
  </si>
  <si>
    <t>户</t>
  </si>
  <si>
    <t>人</t>
  </si>
  <si>
    <t>开工年度</t>
  </si>
  <si>
    <t>完工年度</t>
  </si>
  <si>
    <t>合计</t>
  </si>
  <si>
    <t>2018年</t>
  </si>
  <si>
    <t>2019年</t>
  </si>
  <si>
    <t>2020年</t>
  </si>
  <si>
    <t>村委会干部</t>
  </si>
  <si>
    <t>驻村扶贫工作队员</t>
  </si>
  <si>
    <t>7=8+9+10</t>
  </si>
  <si>
    <t>二、适龄青少年就学</t>
  </si>
  <si>
    <t>（一）义务教育阶段落实控辍保学，确保100%入学</t>
  </si>
  <si>
    <t>甸沙</t>
  </si>
  <si>
    <t>—</t>
  </si>
  <si>
    <t>各村委会支书</t>
  </si>
  <si>
    <t>各驻村工作队队长</t>
  </si>
  <si>
    <t>教育</t>
  </si>
  <si>
    <t>凤合</t>
  </si>
  <si>
    <t>鸡街</t>
  </si>
  <si>
    <t>柯渡镇</t>
  </si>
  <si>
    <t>联合</t>
  </si>
  <si>
    <t>六哨</t>
  </si>
  <si>
    <t>七星</t>
  </si>
  <si>
    <t>塘子</t>
  </si>
  <si>
    <t>羊街</t>
  </si>
  <si>
    <t>功山</t>
  </si>
  <si>
    <t>金所</t>
  </si>
  <si>
    <t>先锋</t>
  </si>
  <si>
    <t>金源</t>
  </si>
  <si>
    <t>河口镇</t>
  </si>
  <si>
    <t>仁德街道</t>
  </si>
  <si>
    <t>（二）初中高中后继续教育</t>
  </si>
  <si>
    <t>（三）高中阶段资助</t>
  </si>
  <si>
    <t>倘甸</t>
  </si>
  <si>
    <t>（四）中等职业资助</t>
  </si>
  <si>
    <t>（五）高等教育资助</t>
  </si>
  <si>
    <t>（六）雨露计划</t>
  </si>
  <si>
    <t>鸡街镇</t>
  </si>
  <si>
    <t>七星镇</t>
  </si>
  <si>
    <t>仁德</t>
  </si>
  <si>
    <r>
      <rPr>
        <sz val="10"/>
        <color indexed="8"/>
        <rFont val="宋体"/>
        <charset val="134"/>
      </rPr>
      <t>人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</si>
</sst>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_ "/>
  </numFmts>
  <fonts count="40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20"/>
      <color indexed="8"/>
      <name val="黑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b/>
      <sz val="8"/>
      <name val="宋体"/>
      <charset val="134"/>
    </font>
    <font>
      <sz val="8"/>
      <name val="Times New Roman"/>
      <charset val="0"/>
    </font>
    <font>
      <sz val="11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sz val="10"/>
      <name val="黑体"/>
      <charset val="134"/>
    </font>
    <font>
      <b/>
      <sz val="10"/>
      <color indexed="8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indexed="8"/>
      <name val="Times New Roman"/>
      <charset val="134"/>
    </font>
    <font>
      <b/>
      <sz val="8"/>
      <name val="Times New Roman"/>
      <charset val="0"/>
    </font>
    <font>
      <sz val="9"/>
      <name val="宋体"/>
      <charset val="0"/>
    </font>
    <font>
      <sz val="12"/>
      <color indexed="8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sz val="12"/>
      <name val="Times New Roman"/>
      <charset val="134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10" borderId="8" applyNumberFormat="0" applyFon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1" fillId="15" borderId="10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39" applyFont="1" applyFill="1" applyAlignment="1">
      <alignment horizontal="center" vertical="center" wrapText="1"/>
    </xf>
    <xf numFmtId="0" fontId="0" fillId="0" borderId="0" xfId="39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39" applyFont="1" applyFill="1" applyBorder="1" applyAlignment="1">
      <alignment horizontal="center" vertical="center" wrapText="1"/>
    </xf>
    <xf numFmtId="0" fontId="4" fillId="0" borderId="1" xfId="3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10" fillId="3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2" fillId="0" borderId="3" xfId="14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77" fontId="15" fillId="0" borderId="3" xfId="0" applyNumberFormat="1" applyFont="1" applyFill="1" applyBorder="1" applyAlignment="1">
      <alignment horizontal="center" vertical="center" wrapText="1"/>
    </xf>
    <xf numFmtId="0" fontId="0" fillId="3" borderId="3" xfId="0" applyFill="1" applyBorder="1">
      <alignment vertical="center"/>
    </xf>
    <xf numFmtId="0" fontId="16" fillId="0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0" fillId="4" borderId="3" xfId="0" applyNumberFormat="1" applyFont="1" applyFill="1" applyBorder="1" applyAlignment="1">
      <alignment horizontal="center" vertical="center" wrapText="1"/>
    </xf>
    <xf numFmtId="0" fontId="11" fillId="4" borderId="3" xfId="0" applyNumberFormat="1" applyFont="1" applyFill="1" applyBorder="1" applyAlignment="1">
      <alignment horizontal="center" vertical="center" wrapText="1"/>
    </xf>
    <xf numFmtId="176" fontId="0" fillId="0" borderId="0" xfId="39" applyNumberFormat="1" applyFont="1" applyFill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6" fontId="4" fillId="0" borderId="1" xfId="39" applyNumberFormat="1" applyFont="1" applyFill="1" applyBorder="1" applyAlignment="1">
      <alignment horizontal="center" vertical="center" wrapText="1"/>
    </xf>
    <xf numFmtId="176" fontId="5" fillId="0" borderId="3" xfId="39" applyNumberFormat="1" applyFont="1" applyFill="1" applyBorder="1" applyAlignment="1">
      <alignment horizontal="center" vertical="center" wrapText="1"/>
    </xf>
    <xf numFmtId="0" fontId="5" fillId="0" borderId="3" xfId="39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17" fillId="2" borderId="3" xfId="0" applyNumberFormat="1" applyFont="1" applyFill="1" applyBorder="1" applyAlignment="1">
      <alignment horizontal="center" vertical="center" wrapText="1"/>
    </xf>
    <xf numFmtId="0" fontId="11" fillId="3" borderId="3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8" fillId="0" borderId="3" xfId="0" applyNumberFormat="1" applyFont="1" applyFill="1" applyBorder="1" applyAlignment="1">
      <alignment horizontal="center" vertical="center" wrapText="1"/>
    </xf>
    <xf numFmtId="176" fontId="11" fillId="4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0" xfId="39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5" fillId="0" borderId="2" xfId="39" applyFont="1" applyFill="1" applyBorder="1" applyAlignment="1">
      <alignment horizontal="center" vertical="center" wrapText="1"/>
    </xf>
    <xf numFmtId="0" fontId="5" fillId="0" borderId="5" xfId="39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176" fontId="12" fillId="0" borderId="3" xfId="14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1" fillId="4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16" fillId="5" borderId="3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需求汇总表（1-4）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 2 2 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4"/>
  <sheetViews>
    <sheetView tabSelected="1" zoomScale="115" zoomScaleNormal="115" workbookViewId="0">
      <selection activeCell="T12" sqref="T12"/>
    </sheetView>
  </sheetViews>
  <sheetFormatPr defaultColWidth="9" defaultRowHeight="13.5"/>
  <cols>
    <col min="1" max="1" width="6.375" style="1" customWidth="1"/>
    <col min="2" max="2" width="12" style="1" customWidth="1"/>
    <col min="3" max="3" width="6.75" style="1" customWidth="1"/>
    <col min="4" max="5" width="5.875" style="1" customWidth="1"/>
    <col min="6" max="6" width="9" style="1"/>
    <col min="7" max="7" width="9.375" style="1"/>
    <col min="8" max="11" width="9" style="1"/>
    <col min="12" max="13" width="9.375" style="1"/>
    <col min="14" max="16384" width="9" style="1"/>
  </cols>
  <sheetData>
    <row r="1" spans="1:19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7"/>
      <c r="M1" s="37"/>
      <c r="N1" s="37"/>
      <c r="O1" s="37"/>
      <c r="P1" s="3"/>
      <c r="Q1" s="3"/>
      <c r="R1" s="3"/>
      <c r="S1" s="48"/>
    </row>
    <row r="2" ht="25.5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38"/>
      <c r="M2" s="38"/>
      <c r="N2" s="38"/>
      <c r="O2" s="38"/>
      <c r="P2" s="4"/>
      <c r="Q2" s="4"/>
      <c r="R2" s="4"/>
      <c r="S2" s="4"/>
    </row>
    <row r="3" ht="18.75" spans="1:19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39"/>
      <c r="M3" s="39"/>
      <c r="N3" s="39"/>
      <c r="O3" s="39"/>
      <c r="P3" s="6"/>
      <c r="Q3" s="6"/>
      <c r="R3" s="49"/>
      <c r="S3" s="50"/>
    </row>
    <row r="4" spans="1:19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9" t="s">
        <v>8</v>
      </c>
      <c r="G4" s="8" t="s">
        <v>9</v>
      </c>
      <c r="H4" s="9" t="s">
        <v>10</v>
      </c>
      <c r="I4" s="9"/>
      <c r="J4" s="8" t="s">
        <v>11</v>
      </c>
      <c r="K4" s="8"/>
      <c r="L4" s="40" t="s">
        <v>12</v>
      </c>
      <c r="M4" s="40"/>
      <c r="N4" s="40"/>
      <c r="O4" s="40"/>
      <c r="P4" s="41" t="s">
        <v>13</v>
      </c>
      <c r="Q4" s="41"/>
      <c r="R4" s="51" t="s">
        <v>14</v>
      </c>
      <c r="S4" s="8" t="s">
        <v>15</v>
      </c>
    </row>
    <row r="5" ht="22.5" spans="1:19">
      <c r="A5" s="10"/>
      <c r="B5" s="10"/>
      <c r="C5" s="10"/>
      <c r="D5" s="8"/>
      <c r="E5" s="10"/>
      <c r="F5" s="9"/>
      <c r="G5" s="8"/>
      <c r="H5" s="8" t="s">
        <v>16</v>
      </c>
      <c r="I5" s="8" t="s">
        <v>17</v>
      </c>
      <c r="J5" s="8" t="s">
        <v>18</v>
      </c>
      <c r="K5" s="8" t="s">
        <v>19</v>
      </c>
      <c r="L5" s="42" t="s">
        <v>20</v>
      </c>
      <c r="M5" s="42" t="s">
        <v>21</v>
      </c>
      <c r="N5" s="42" t="s">
        <v>22</v>
      </c>
      <c r="O5" s="42" t="s">
        <v>23</v>
      </c>
      <c r="P5" s="8" t="s">
        <v>24</v>
      </c>
      <c r="Q5" s="8" t="s">
        <v>25</v>
      </c>
      <c r="R5" s="52"/>
      <c r="S5" s="8"/>
    </row>
    <row r="6" spans="1:19">
      <c r="A6" s="11"/>
      <c r="B6" s="11"/>
      <c r="C6" s="11"/>
      <c r="D6" s="8"/>
      <c r="E6" s="11"/>
      <c r="F6" s="8">
        <v>1</v>
      </c>
      <c r="G6" s="8">
        <v>2</v>
      </c>
      <c r="H6" s="8">
        <v>3</v>
      </c>
      <c r="I6" s="8">
        <v>4</v>
      </c>
      <c r="J6" s="8">
        <v>5</v>
      </c>
      <c r="K6" s="8">
        <v>6</v>
      </c>
      <c r="L6" s="42" t="s">
        <v>26</v>
      </c>
      <c r="M6" s="42"/>
      <c r="N6" s="42"/>
      <c r="O6" s="42"/>
      <c r="P6" s="8"/>
      <c r="Q6" s="8"/>
      <c r="R6" s="8"/>
      <c r="S6" s="8"/>
    </row>
    <row r="7" ht="31" customHeight="1" spans="1:19">
      <c r="A7" s="12"/>
      <c r="B7" s="13" t="s">
        <v>27</v>
      </c>
      <c r="C7" s="13"/>
      <c r="D7" s="14"/>
      <c r="E7" s="14"/>
      <c r="F7" s="14"/>
      <c r="G7" s="15">
        <f>G8+G24+G39+G56+G72+G88</f>
        <v>30174</v>
      </c>
      <c r="H7" s="15">
        <f t="shared" ref="H7:O7" si="0">H8+H24+H39+H56+H72+H88</f>
        <v>18952</v>
      </c>
      <c r="I7" s="15">
        <f t="shared" si="0"/>
        <v>23561</v>
      </c>
      <c r="J7" s="15"/>
      <c r="K7" s="15"/>
      <c r="L7" s="15">
        <f t="shared" si="0"/>
        <v>17392.62</v>
      </c>
      <c r="M7" s="15">
        <f t="shared" si="0"/>
        <v>5767.32</v>
      </c>
      <c r="N7" s="15">
        <f t="shared" si="0"/>
        <v>5786.05</v>
      </c>
      <c r="O7" s="15">
        <f t="shared" si="0"/>
        <v>5850.25</v>
      </c>
      <c r="P7" s="43"/>
      <c r="Q7" s="43"/>
      <c r="R7" s="14"/>
      <c r="S7" s="53"/>
    </row>
    <row r="8" ht="45" spans="1:19">
      <c r="A8" s="12"/>
      <c r="B8" s="16" t="s">
        <v>28</v>
      </c>
      <c r="C8" s="17"/>
      <c r="D8" s="18"/>
      <c r="E8" s="18">
        <v>2050</v>
      </c>
      <c r="F8" s="19" t="s">
        <v>17</v>
      </c>
      <c r="G8" s="18">
        <v>17983</v>
      </c>
      <c r="H8" s="18">
        <v>10017</v>
      </c>
      <c r="I8" s="18">
        <v>13181</v>
      </c>
      <c r="J8" s="44"/>
      <c r="K8" s="44"/>
      <c r="L8" s="18">
        <f>M8+N8+O8</f>
        <v>8106.39</v>
      </c>
      <c r="M8" s="18">
        <v>2702.11</v>
      </c>
      <c r="N8" s="18">
        <v>2702.14</v>
      </c>
      <c r="O8" s="18">
        <v>2702.14</v>
      </c>
      <c r="P8" s="18"/>
      <c r="Q8" s="18"/>
      <c r="R8" s="18"/>
      <c r="S8" s="18"/>
    </row>
    <row r="9" s="1" customFormat="1" ht="22.5" spans="1:19">
      <c r="A9" s="12"/>
      <c r="B9" s="20"/>
      <c r="C9" s="21" t="s">
        <v>29</v>
      </c>
      <c r="D9" s="22" t="s">
        <v>30</v>
      </c>
      <c r="E9" s="23">
        <v>2050</v>
      </c>
      <c r="F9" s="24" t="s">
        <v>17</v>
      </c>
      <c r="G9" s="22">
        <v>1444</v>
      </c>
      <c r="H9" s="22">
        <v>825</v>
      </c>
      <c r="I9" s="22">
        <v>1066</v>
      </c>
      <c r="J9" s="22">
        <v>2018</v>
      </c>
      <c r="K9" s="22">
        <v>2020</v>
      </c>
      <c r="L9" s="45">
        <f>M9+N9+O9</f>
        <v>655.59</v>
      </c>
      <c r="M9" s="45">
        <f>I9*0.205</f>
        <v>218.53</v>
      </c>
      <c r="N9" s="45">
        <v>218.53</v>
      </c>
      <c r="O9" s="45">
        <v>218.53</v>
      </c>
      <c r="P9" s="46" t="s">
        <v>31</v>
      </c>
      <c r="Q9" s="46" t="s">
        <v>32</v>
      </c>
      <c r="R9" s="24" t="s">
        <v>33</v>
      </c>
      <c r="S9" s="54"/>
    </row>
    <row r="10" s="1" customFormat="1" ht="22.5" spans="1:19">
      <c r="A10" s="12"/>
      <c r="B10" s="20"/>
      <c r="C10" s="21" t="s">
        <v>34</v>
      </c>
      <c r="D10" s="25" t="s">
        <v>30</v>
      </c>
      <c r="E10" s="23">
        <v>2050</v>
      </c>
      <c r="F10" s="25" t="s">
        <v>17</v>
      </c>
      <c r="G10" s="22">
        <v>3477</v>
      </c>
      <c r="H10" s="22">
        <v>1879</v>
      </c>
      <c r="I10" s="22">
        <v>2160</v>
      </c>
      <c r="J10" s="22">
        <v>2018</v>
      </c>
      <c r="K10" s="22">
        <v>2020</v>
      </c>
      <c r="L10" s="45">
        <f t="shared" ref="L10:L20" si="1">M10+N10+O10</f>
        <v>1328.4</v>
      </c>
      <c r="M10" s="45">
        <f t="shared" ref="M10:M21" si="2">I10*0.205</f>
        <v>442.8</v>
      </c>
      <c r="N10" s="45">
        <v>442.8</v>
      </c>
      <c r="O10" s="45">
        <v>442.8</v>
      </c>
      <c r="P10" s="46" t="s">
        <v>31</v>
      </c>
      <c r="Q10" s="46" t="s">
        <v>32</v>
      </c>
      <c r="R10" s="24" t="s">
        <v>33</v>
      </c>
      <c r="S10" s="55"/>
    </row>
    <row r="11" s="1" customFormat="1" ht="22.5" spans="1:19">
      <c r="A11" s="12"/>
      <c r="B11" s="23"/>
      <c r="C11" s="21" t="s">
        <v>35</v>
      </c>
      <c r="D11" s="22" t="s">
        <v>30</v>
      </c>
      <c r="E11" s="23">
        <v>2050</v>
      </c>
      <c r="F11" s="25" t="s">
        <v>17</v>
      </c>
      <c r="G11" s="22">
        <v>993</v>
      </c>
      <c r="H11" s="22">
        <v>919</v>
      </c>
      <c r="I11" s="22">
        <v>993</v>
      </c>
      <c r="J11" s="22">
        <v>2018</v>
      </c>
      <c r="K11" s="22">
        <v>2020</v>
      </c>
      <c r="L11" s="45">
        <f t="shared" si="1"/>
        <v>610.71</v>
      </c>
      <c r="M11" s="45">
        <v>203.57</v>
      </c>
      <c r="N11" s="45">
        <v>203.57</v>
      </c>
      <c r="O11" s="45">
        <v>203.57</v>
      </c>
      <c r="P11" s="46" t="s">
        <v>31</v>
      </c>
      <c r="Q11" s="46" t="s">
        <v>32</v>
      </c>
      <c r="R11" s="24" t="s">
        <v>33</v>
      </c>
      <c r="S11" s="23"/>
    </row>
    <row r="12" s="1" customFormat="1" ht="22.5" spans="1:19">
      <c r="A12" s="12"/>
      <c r="B12" s="20"/>
      <c r="C12" s="21" t="s">
        <v>36</v>
      </c>
      <c r="D12" s="26" t="s">
        <v>30</v>
      </c>
      <c r="E12" s="23">
        <v>2050</v>
      </c>
      <c r="F12" s="12" t="s">
        <v>17</v>
      </c>
      <c r="G12" s="22">
        <v>748</v>
      </c>
      <c r="H12" s="22">
        <v>662</v>
      </c>
      <c r="I12" s="22">
        <v>748</v>
      </c>
      <c r="J12" s="22">
        <v>2018</v>
      </c>
      <c r="K12" s="22">
        <v>2020</v>
      </c>
      <c r="L12" s="45">
        <f t="shared" si="1"/>
        <v>460.02</v>
      </c>
      <c r="M12" s="45">
        <f t="shared" ref="M12:M23" si="3">I12*0.205</f>
        <v>153.34</v>
      </c>
      <c r="N12" s="45">
        <v>153.34</v>
      </c>
      <c r="O12" s="45">
        <v>153.34</v>
      </c>
      <c r="P12" s="46" t="s">
        <v>31</v>
      </c>
      <c r="Q12" s="46" t="s">
        <v>32</v>
      </c>
      <c r="R12" s="24" t="s">
        <v>33</v>
      </c>
      <c r="S12" s="56"/>
    </row>
    <row r="13" s="1" customFormat="1" ht="22.5" spans="1:19">
      <c r="A13" s="12"/>
      <c r="B13" s="20"/>
      <c r="C13" s="21" t="s">
        <v>37</v>
      </c>
      <c r="D13" s="22" t="s">
        <v>30</v>
      </c>
      <c r="E13" s="23">
        <v>2050</v>
      </c>
      <c r="F13" s="25" t="s">
        <v>17</v>
      </c>
      <c r="G13" s="22">
        <f>I13</f>
        <v>868</v>
      </c>
      <c r="H13" s="22">
        <f>365+292+50+50</f>
        <v>757</v>
      </c>
      <c r="I13" s="22">
        <f>456+312+50+50</f>
        <v>868</v>
      </c>
      <c r="J13" s="22">
        <v>2018</v>
      </c>
      <c r="K13" s="22">
        <v>2020</v>
      </c>
      <c r="L13" s="45">
        <f t="shared" si="1"/>
        <v>533.82</v>
      </c>
      <c r="M13" s="45">
        <f t="shared" si="3"/>
        <v>177.94</v>
      </c>
      <c r="N13" s="45">
        <v>177.94</v>
      </c>
      <c r="O13" s="45">
        <v>177.94</v>
      </c>
      <c r="P13" s="46" t="s">
        <v>31</v>
      </c>
      <c r="Q13" s="46" t="s">
        <v>32</v>
      </c>
      <c r="R13" s="24" t="s">
        <v>33</v>
      </c>
      <c r="S13" s="54"/>
    </row>
    <row r="14" s="1" customFormat="1" ht="22.5" spans="1:19">
      <c r="A14" s="12"/>
      <c r="B14" s="20"/>
      <c r="C14" s="21" t="s">
        <v>38</v>
      </c>
      <c r="D14" s="25" t="s">
        <v>30</v>
      </c>
      <c r="E14" s="23">
        <v>2050</v>
      </c>
      <c r="F14" s="25" t="s">
        <v>17</v>
      </c>
      <c r="G14" s="22">
        <v>1307</v>
      </c>
      <c r="H14" s="22">
        <v>953</v>
      </c>
      <c r="I14" s="22">
        <v>1370</v>
      </c>
      <c r="J14" s="22">
        <v>2018</v>
      </c>
      <c r="K14" s="22">
        <v>2020</v>
      </c>
      <c r="L14" s="45">
        <f t="shared" si="1"/>
        <v>842.55</v>
      </c>
      <c r="M14" s="45">
        <f t="shared" si="3"/>
        <v>280.85</v>
      </c>
      <c r="N14" s="45">
        <v>280.85</v>
      </c>
      <c r="O14" s="45">
        <v>280.85</v>
      </c>
      <c r="P14" s="46" t="s">
        <v>31</v>
      </c>
      <c r="Q14" s="46" t="s">
        <v>32</v>
      </c>
      <c r="R14" s="24" t="s">
        <v>33</v>
      </c>
      <c r="S14" s="54"/>
    </row>
    <row r="15" s="1" customFormat="1" ht="22.5" spans="1:19">
      <c r="A15" s="12"/>
      <c r="B15" s="20"/>
      <c r="C15" s="21" t="s">
        <v>39</v>
      </c>
      <c r="D15" s="22" t="s">
        <v>30</v>
      </c>
      <c r="E15" s="23">
        <v>2050</v>
      </c>
      <c r="F15" s="24" t="s">
        <v>17</v>
      </c>
      <c r="G15" s="22">
        <v>617</v>
      </c>
      <c r="H15" s="22">
        <v>395</v>
      </c>
      <c r="I15" s="22">
        <v>617</v>
      </c>
      <c r="J15" s="22">
        <v>2018</v>
      </c>
      <c r="K15" s="22">
        <v>2020</v>
      </c>
      <c r="L15" s="45">
        <f t="shared" si="1"/>
        <v>379.465</v>
      </c>
      <c r="M15" s="45">
        <f t="shared" si="3"/>
        <v>126.485</v>
      </c>
      <c r="N15" s="45">
        <v>126.49</v>
      </c>
      <c r="O15" s="45">
        <v>126.49</v>
      </c>
      <c r="P15" s="46" t="s">
        <v>31</v>
      </c>
      <c r="Q15" s="46" t="s">
        <v>32</v>
      </c>
      <c r="R15" s="24" t="s">
        <v>33</v>
      </c>
      <c r="S15" s="54"/>
    </row>
    <row r="16" s="1" customFormat="1" ht="22.5" spans="1:19">
      <c r="A16" s="12"/>
      <c r="B16" s="20"/>
      <c r="C16" s="21" t="s">
        <v>40</v>
      </c>
      <c r="D16" s="22" t="s">
        <v>30</v>
      </c>
      <c r="E16" s="23">
        <v>2050</v>
      </c>
      <c r="F16" s="25" t="s">
        <v>17</v>
      </c>
      <c r="G16" s="12">
        <v>2909</v>
      </c>
      <c r="H16" s="12">
        <v>170</v>
      </c>
      <c r="I16" s="12">
        <v>195</v>
      </c>
      <c r="J16" s="22">
        <v>2018</v>
      </c>
      <c r="K16" s="22">
        <v>2020</v>
      </c>
      <c r="L16" s="45">
        <f t="shared" si="1"/>
        <v>119.935</v>
      </c>
      <c r="M16" s="45">
        <f t="shared" si="3"/>
        <v>39.975</v>
      </c>
      <c r="N16" s="45">
        <v>39.98</v>
      </c>
      <c r="O16" s="45">
        <v>39.98</v>
      </c>
      <c r="P16" s="46" t="s">
        <v>31</v>
      </c>
      <c r="Q16" s="46" t="s">
        <v>32</v>
      </c>
      <c r="R16" s="24" t="s">
        <v>33</v>
      </c>
      <c r="S16" s="54"/>
    </row>
    <row r="17" s="1" customFormat="1" ht="22.5" spans="1:19">
      <c r="A17" s="12"/>
      <c r="B17" s="20"/>
      <c r="C17" s="21" t="s">
        <v>41</v>
      </c>
      <c r="D17" s="22" t="s">
        <v>30</v>
      </c>
      <c r="E17" s="23">
        <v>2050</v>
      </c>
      <c r="F17" s="25" t="s">
        <v>17</v>
      </c>
      <c r="G17" s="22">
        <v>479</v>
      </c>
      <c r="H17" s="22">
        <v>345</v>
      </c>
      <c r="I17" s="22">
        <v>479</v>
      </c>
      <c r="J17" s="22">
        <v>2018</v>
      </c>
      <c r="K17" s="22">
        <v>2020</v>
      </c>
      <c r="L17" s="45">
        <f t="shared" si="1"/>
        <v>294.595</v>
      </c>
      <c r="M17" s="45">
        <f t="shared" si="3"/>
        <v>98.195</v>
      </c>
      <c r="N17" s="45">
        <v>98.2</v>
      </c>
      <c r="O17" s="45">
        <v>98.2</v>
      </c>
      <c r="P17" s="46" t="s">
        <v>31</v>
      </c>
      <c r="Q17" s="46" t="s">
        <v>32</v>
      </c>
      <c r="R17" s="24" t="s">
        <v>33</v>
      </c>
      <c r="S17" s="54"/>
    </row>
    <row r="18" s="1" customFormat="1" ht="22.5" spans="1:19">
      <c r="A18" s="12"/>
      <c r="B18" s="20"/>
      <c r="C18" s="21" t="s">
        <v>42</v>
      </c>
      <c r="D18" s="22" t="s">
        <v>30</v>
      </c>
      <c r="E18" s="23">
        <v>2050</v>
      </c>
      <c r="F18" s="12" t="s">
        <v>17</v>
      </c>
      <c r="G18" s="22">
        <v>1583</v>
      </c>
      <c r="H18" s="22">
        <v>703</v>
      </c>
      <c r="I18" s="22">
        <v>1127</v>
      </c>
      <c r="J18" s="22">
        <v>2018</v>
      </c>
      <c r="K18" s="22">
        <v>2020</v>
      </c>
      <c r="L18" s="45">
        <f t="shared" si="1"/>
        <v>693.115</v>
      </c>
      <c r="M18" s="45">
        <f t="shared" si="3"/>
        <v>231.035</v>
      </c>
      <c r="N18" s="45">
        <v>231.04</v>
      </c>
      <c r="O18" s="45">
        <v>231.04</v>
      </c>
      <c r="P18" s="46" t="s">
        <v>31</v>
      </c>
      <c r="Q18" s="46" t="s">
        <v>32</v>
      </c>
      <c r="R18" s="24" t="s">
        <v>33</v>
      </c>
      <c r="S18" s="54"/>
    </row>
    <row r="19" s="1" customFormat="1" ht="22.5" spans="1:19">
      <c r="A19" s="12"/>
      <c r="B19" s="20"/>
      <c r="C19" s="21" t="s">
        <v>43</v>
      </c>
      <c r="D19" s="22" t="s">
        <v>30</v>
      </c>
      <c r="E19" s="23">
        <v>2050</v>
      </c>
      <c r="F19" s="25" t="s">
        <v>17</v>
      </c>
      <c r="G19" s="22">
        <v>845</v>
      </c>
      <c r="H19" s="22">
        <v>551</v>
      </c>
      <c r="I19" s="22">
        <v>845</v>
      </c>
      <c r="J19" s="22">
        <v>2018</v>
      </c>
      <c r="K19" s="22">
        <v>2020</v>
      </c>
      <c r="L19" s="45">
        <f t="shared" si="1"/>
        <v>519.685</v>
      </c>
      <c r="M19" s="45">
        <f t="shared" si="3"/>
        <v>173.225</v>
      </c>
      <c r="N19" s="45">
        <v>173.23</v>
      </c>
      <c r="O19" s="45">
        <v>173.23</v>
      </c>
      <c r="P19" s="46" t="s">
        <v>31</v>
      </c>
      <c r="Q19" s="46" t="s">
        <v>32</v>
      </c>
      <c r="R19" s="24" t="s">
        <v>33</v>
      </c>
      <c r="S19" s="54"/>
    </row>
    <row r="20" s="1" customFormat="1" ht="22.5" spans="1:19">
      <c r="A20" s="12"/>
      <c r="B20" s="20"/>
      <c r="C20" s="21" t="s">
        <v>44</v>
      </c>
      <c r="D20" s="22" t="s">
        <v>30</v>
      </c>
      <c r="E20" s="23">
        <v>2050</v>
      </c>
      <c r="F20" s="25" t="s">
        <v>17</v>
      </c>
      <c r="G20" s="27">
        <v>918</v>
      </c>
      <c r="H20" s="27">
        <v>511</v>
      </c>
      <c r="I20" s="27">
        <v>918</v>
      </c>
      <c r="J20" s="22">
        <v>2018</v>
      </c>
      <c r="K20" s="22">
        <v>2020</v>
      </c>
      <c r="L20" s="45">
        <f t="shared" si="1"/>
        <v>564.57</v>
      </c>
      <c r="M20" s="45">
        <f t="shared" si="3"/>
        <v>188.19</v>
      </c>
      <c r="N20" s="45">
        <v>188.19</v>
      </c>
      <c r="O20" s="45">
        <v>188.19</v>
      </c>
      <c r="P20" s="46" t="s">
        <v>31</v>
      </c>
      <c r="Q20" s="46" t="s">
        <v>32</v>
      </c>
      <c r="R20" s="24" t="s">
        <v>33</v>
      </c>
      <c r="S20" s="54"/>
    </row>
    <row r="21" s="1" customFormat="1" ht="22.5" spans="1:19">
      <c r="A21" s="12"/>
      <c r="B21" s="20"/>
      <c r="C21" s="21" t="s">
        <v>45</v>
      </c>
      <c r="D21" s="22" t="s">
        <v>30</v>
      </c>
      <c r="E21" s="23">
        <v>2050</v>
      </c>
      <c r="F21" s="25" t="s">
        <v>17</v>
      </c>
      <c r="G21" s="28">
        <v>225</v>
      </c>
      <c r="H21" s="28">
        <v>207</v>
      </c>
      <c r="I21" s="28">
        <v>225</v>
      </c>
      <c r="J21" s="22">
        <v>2018</v>
      </c>
      <c r="K21" s="22">
        <v>2020</v>
      </c>
      <c r="L21" s="45">
        <v>138.385</v>
      </c>
      <c r="M21" s="45">
        <f t="shared" si="3"/>
        <v>46.125</v>
      </c>
      <c r="N21" s="45">
        <v>46.13</v>
      </c>
      <c r="O21" s="45">
        <v>46.13</v>
      </c>
      <c r="P21" s="46" t="s">
        <v>31</v>
      </c>
      <c r="Q21" s="46" t="s">
        <v>32</v>
      </c>
      <c r="R21" s="24" t="s">
        <v>33</v>
      </c>
      <c r="S21" s="54"/>
    </row>
    <row r="22" s="1" customFormat="1" ht="22.5" spans="1:19">
      <c r="A22" s="12"/>
      <c r="B22" s="20"/>
      <c r="C22" s="21" t="s">
        <v>46</v>
      </c>
      <c r="D22" s="22" t="s">
        <v>30</v>
      </c>
      <c r="E22" s="1">
        <v>2050</v>
      </c>
      <c r="F22" s="28" t="s">
        <v>17</v>
      </c>
      <c r="G22" s="12">
        <v>1363</v>
      </c>
      <c r="H22" s="29">
        <v>963</v>
      </c>
      <c r="I22" s="29">
        <v>1363</v>
      </c>
      <c r="J22" s="22">
        <v>2018</v>
      </c>
      <c r="K22" s="22">
        <v>2020</v>
      </c>
      <c r="L22" s="45">
        <f>M22+N22+O22</f>
        <v>838.245</v>
      </c>
      <c r="M22" s="45">
        <f t="shared" si="3"/>
        <v>279.415</v>
      </c>
      <c r="N22" s="45">
        <v>279.415</v>
      </c>
      <c r="O22" s="45">
        <v>279.415</v>
      </c>
      <c r="P22" s="46" t="s">
        <v>31</v>
      </c>
      <c r="Q22" s="46" t="s">
        <v>32</v>
      </c>
      <c r="R22" s="24" t="s">
        <v>33</v>
      </c>
      <c r="S22" s="54"/>
    </row>
    <row r="23" s="1" customFormat="1" ht="22.5" spans="1:19">
      <c r="A23" s="12"/>
      <c r="B23" s="20"/>
      <c r="C23" s="21" t="s">
        <v>47</v>
      </c>
      <c r="D23" s="22" t="s">
        <v>30</v>
      </c>
      <c r="E23" s="28">
        <v>2050</v>
      </c>
      <c r="F23" s="28" t="s">
        <v>17</v>
      </c>
      <c r="G23" s="28">
        <v>207</v>
      </c>
      <c r="H23" s="28">
        <v>177</v>
      </c>
      <c r="I23" s="28">
        <v>207</v>
      </c>
      <c r="J23" s="22">
        <v>2018</v>
      </c>
      <c r="K23" s="22">
        <v>2020</v>
      </c>
      <c r="L23" s="45">
        <f>M23+N23+O23</f>
        <v>127.305</v>
      </c>
      <c r="M23" s="45">
        <f t="shared" si="3"/>
        <v>42.435</v>
      </c>
      <c r="N23" s="45">
        <v>42.435</v>
      </c>
      <c r="O23" s="45">
        <v>42.435</v>
      </c>
      <c r="P23" s="46" t="s">
        <v>31</v>
      </c>
      <c r="Q23" s="46" t="s">
        <v>32</v>
      </c>
      <c r="R23" s="24" t="s">
        <v>33</v>
      </c>
      <c r="S23" s="54"/>
    </row>
    <row r="24" ht="22.5" spans="1:19">
      <c r="A24" s="12"/>
      <c r="B24" s="16" t="s">
        <v>48</v>
      </c>
      <c r="C24" s="17"/>
      <c r="D24" s="18"/>
      <c r="E24" s="30">
        <v>2000</v>
      </c>
      <c r="F24" s="19" t="s">
        <v>17</v>
      </c>
      <c r="G24" s="18">
        <v>4289</v>
      </c>
      <c r="H24" s="18">
        <v>2342</v>
      </c>
      <c r="I24" s="18">
        <v>2854</v>
      </c>
      <c r="J24" s="44"/>
      <c r="K24" s="44"/>
      <c r="L24" s="18">
        <f>M24+N24+O24</f>
        <v>1712.4</v>
      </c>
      <c r="M24" s="18">
        <v>570.8</v>
      </c>
      <c r="N24" s="18">
        <v>570.8</v>
      </c>
      <c r="O24" s="18">
        <v>570.8</v>
      </c>
      <c r="P24" s="46" t="s">
        <v>31</v>
      </c>
      <c r="Q24" s="46" t="s">
        <v>32</v>
      </c>
      <c r="R24" s="19" t="s">
        <v>33</v>
      </c>
      <c r="S24" s="18"/>
    </row>
    <row r="25" s="1" customFormat="1" ht="22.5" spans="1:19">
      <c r="A25" s="12"/>
      <c r="B25" s="20"/>
      <c r="C25" s="21" t="s">
        <v>29</v>
      </c>
      <c r="D25" s="22" t="s">
        <v>30</v>
      </c>
      <c r="E25" s="23">
        <v>2000</v>
      </c>
      <c r="F25" s="25" t="s">
        <v>17</v>
      </c>
      <c r="G25" s="22">
        <v>79</v>
      </c>
      <c r="H25" s="22">
        <v>48</v>
      </c>
      <c r="I25" s="22">
        <v>59</v>
      </c>
      <c r="J25" s="22">
        <v>2018</v>
      </c>
      <c r="K25" s="22">
        <v>2020</v>
      </c>
      <c r="L25" s="45">
        <f>M25+N25+O25</f>
        <v>35.4</v>
      </c>
      <c r="M25" s="45">
        <f>I25*0.2</f>
        <v>11.8</v>
      </c>
      <c r="N25" s="45">
        <f>M25</f>
        <v>11.8</v>
      </c>
      <c r="O25" s="45">
        <f>M25</f>
        <v>11.8</v>
      </c>
      <c r="P25" s="46" t="s">
        <v>31</v>
      </c>
      <c r="Q25" s="46" t="s">
        <v>32</v>
      </c>
      <c r="R25" s="24" t="s">
        <v>33</v>
      </c>
      <c r="S25" s="54"/>
    </row>
    <row r="26" s="1" customFormat="1" ht="22.5" spans="1:19">
      <c r="A26" s="12"/>
      <c r="B26" s="20"/>
      <c r="C26" s="21" t="s">
        <v>34</v>
      </c>
      <c r="D26" s="22" t="s">
        <v>30</v>
      </c>
      <c r="E26" s="23">
        <v>2000</v>
      </c>
      <c r="F26" s="25" t="s">
        <v>17</v>
      </c>
      <c r="G26" s="22">
        <v>1096</v>
      </c>
      <c r="H26" s="22">
        <v>622</v>
      </c>
      <c r="I26" s="22">
        <v>810</v>
      </c>
      <c r="J26" s="22">
        <v>2018</v>
      </c>
      <c r="K26" s="22">
        <v>2020</v>
      </c>
      <c r="L26" s="45">
        <f t="shared" ref="L26:L38" si="4">M26+N26+O26</f>
        <v>486</v>
      </c>
      <c r="M26" s="45">
        <f t="shared" ref="M26:M38" si="5">I26*0.2</f>
        <v>162</v>
      </c>
      <c r="N26" s="45">
        <f t="shared" ref="N26:N37" si="6">M26</f>
        <v>162</v>
      </c>
      <c r="O26" s="45">
        <f t="shared" ref="O26:O37" si="7">M26</f>
        <v>162</v>
      </c>
      <c r="P26" s="46" t="s">
        <v>31</v>
      </c>
      <c r="Q26" s="46" t="s">
        <v>32</v>
      </c>
      <c r="R26" s="24" t="s">
        <v>33</v>
      </c>
      <c r="S26" s="55"/>
    </row>
    <row r="27" s="1" customFormat="1" ht="22.5" spans="1:19">
      <c r="A27" s="12"/>
      <c r="B27" s="23"/>
      <c r="C27" s="21" t="s">
        <v>35</v>
      </c>
      <c r="D27" s="22" t="s">
        <v>30</v>
      </c>
      <c r="E27" s="23">
        <v>2000</v>
      </c>
      <c r="F27" s="24" t="s">
        <v>17</v>
      </c>
      <c r="G27" s="22">
        <v>84</v>
      </c>
      <c r="H27" s="22">
        <v>82</v>
      </c>
      <c r="I27" s="22">
        <v>84</v>
      </c>
      <c r="J27" s="22">
        <v>2018</v>
      </c>
      <c r="K27" s="22">
        <v>2020</v>
      </c>
      <c r="L27" s="45">
        <f t="shared" si="4"/>
        <v>50.4</v>
      </c>
      <c r="M27" s="45">
        <f t="shared" si="5"/>
        <v>16.8</v>
      </c>
      <c r="N27" s="45">
        <f t="shared" si="6"/>
        <v>16.8</v>
      </c>
      <c r="O27" s="45">
        <f t="shared" si="7"/>
        <v>16.8</v>
      </c>
      <c r="P27" s="46" t="s">
        <v>31</v>
      </c>
      <c r="Q27" s="46" t="s">
        <v>32</v>
      </c>
      <c r="R27" s="24" t="s">
        <v>33</v>
      </c>
      <c r="S27" s="23"/>
    </row>
    <row r="28" s="1" customFormat="1" ht="22.5" spans="1:19">
      <c r="A28" s="12"/>
      <c r="B28" s="20"/>
      <c r="C28" s="21" t="s">
        <v>36</v>
      </c>
      <c r="D28" s="22" t="s">
        <v>30</v>
      </c>
      <c r="E28" s="23">
        <v>2000</v>
      </c>
      <c r="F28" s="12" t="s">
        <v>17</v>
      </c>
      <c r="G28" s="22">
        <v>58</v>
      </c>
      <c r="H28" s="22">
        <v>55</v>
      </c>
      <c r="I28" s="22">
        <v>58</v>
      </c>
      <c r="J28" s="22">
        <v>2018</v>
      </c>
      <c r="K28" s="22">
        <v>2020</v>
      </c>
      <c r="L28" s="45">
        <f t="shared" si="4"/>
        <v>34.8</v>
      </c>
      <c r="M28" s="45">
        <f t="shared" si="5"/>
        <v>11.6</v>
      </c>
      <c r="N28" s="45">
        <f t="shared" si="6"/>
        <v>11.6</v>
      </c>
      <c r="O28" s="45">
        <f t="shared" si="7"/>
        <v>11.6</v>
      </c>
      <c r="P28" s="46" t="s">
        <v>31</v>
      </c>
      <c r="Q28" s="46" t="s">
        <v>32</v>
      </c>
      <c r="R28" s="24" t="s">
        <v>33</v>
      </c>
      <c r="S28" s="56"/>
    </row>
    <row r="29" s="1" customFormat="1" ht="22.5" spans="1:19">
      <c r="A29" s="12"/>
      <c r="B29" s="20"/>
      <c r="C29" s="21" t="s">
        <v>37</v>
      </c>
      <c r="D29" s="22" t="s">
        <v>30</v>
      </c>
      <c r="E29" s="23">
        <v>2000</v>
      </c>
      <c r="F29" s="24" t="s">
        <v>17</v>
      </c>
      <c r="G29" s="22">
        <f>I29</f>
        <v>611</v>
      </c>
      <c r="H29" s="22">
        <f>292+167+320*0.4</f>
        <v>587</v>
      </c>
      <c r="I29" s="22">
        <f>312+171+320*0.4</f>
        <v>611</v>
      </c>
      <c r="J29" s="22">
        <v>2018</v>
      </c>
      <c r="K29" s="22">
        <v>2020</v>
      </c>
      <c r="L29" s="45">
        <f t="shared" si="4"/>
        <v>366.6</v>
      </c>
      <c r="M29" s="45">
        <f t="shared" si="5"/>
        <v>122.2</v>
      </c>
      <c r="N29" s="45">
        <f t="shared" si="6"/>
        <v>122.2</v>
      </c>
      <c r="O29" s="45">
        <f t="shared" si="7"/>
        <v>122.2</v>
      </c>
      <c r="P29" s="46" t="s">
        <v>31</v>
      </c>
      <c r="Q29" s="46" t="s">
        <v>32</v>
      </c>
      <c r="R29" s="24" t="s">
        <v>33</v>
      </c>
      <c r="S29" s="54"/>
    </row>
    <row r="30" s="1" customFormat="1" ht="22.5" spans="1:19">
      <c r="A30" s="12"/>
      <c r="B30" s="20"/>
      <c r="C30" s="21" t="s">
        <v>38</v>
      </c>
      <c r="D30" s="22" t="s">
        <v>30</v>
      </c>
      <c r="E30" s="23">
        <v>2000</v>
      </c>
      <c r="F30" s="25" t="s">
        <v>17</v>
      </c>
      <c r="G30" s="22">
        <v>0</v>
      </c>
      <c r="H30" s="22">
        <v>0</v>
      </c>
      <c r="I30" s="22">
        <v>0</v>
      </c>
      <c r="J30" s="22">
        <v>2018</v>
      </c>
      <c r="K30" s="22">
        <v>2020</v>
      </c>
      <c r="L30" s="45">
        <f t="shared" si="4"/>
        <v>0</v>
      </c>
      <c r="M30" s="45">
        <f t="shared" si="5"/>
        <v>0</v>
      </c>
      <c r="N30" s="45">
        <f t="shared" si="6"/>
        <v>0</v>
      </c>
      <c r="O30" s="45">
        <f t="shared" si="7"/>
        <v>0</v>
      </c>
      <c r="P30" s="46" t="s">
        <v>31</v>
      </c>
      <c r="Q30" s="46" t="s">
        <v>32</v>
      </c>
      <c r="R30" s="24" t="s">
        <v>33</v>
      </c>
      <c r="S30" s="54"/>
    </row>
    <row r="31" s="1" customFormat="1" ht="22.5" spans="1:19">
      <c r="A31" s="12"/>
      <c r="B31" s="20"/>
      <c r="C31" s="21" t="s">
        <v>39</v>
      </c>
      <c r="D31" s="22" t="s">
        <v>30</v>
      </c>
      <c r="E31" s="23">
        <v>2000</v>
      </c>
      <c r="F31" s="25" t="s">
        <v>17</v>
      </c>
      <c r="G31" s="22">
        <v>0</v>
      </c>
      <c r="H31" s="22">
        <v>0</v>
      </c>
      <c r="I31" s="22">
        <v>0</v>
      </c>
      <c r="J31" s="22">
        <v>2018</v>
      </c>
      <c r="K31" s="22">
        <v>2020</v>
      </c>
      <c r="L31" s="45">
        <f t="shared" si="4"/>
        <v>0</v>
      </c>
      <c r="M31" s="45">
        <f t="shared" si="5"/>
        <v>0</v>
      </c>
      <c r="N31" s="45">
        <f t="shared" si="6"/>
        <v>0</v>
      </c>
      <c r="O31" s="45">
        <f t="shared" si="7"/>
        <v>0</v>
      </c>
      <c r="P31" s="46" t="s">
        <v>31</v>
      </c>
      <c r="Q31" s="46" t="s">
        <v>32</v>
      </c>
      <c r="R31" s="24" t="s">
        <v>33</v>
      </c>
      <c r="S31" s="54"/>
    </row>
    <row r="32" s="1" customFormat="1" ht="22.5" spans="1:19">
      <c r="A32" s="12"/>
      <c r="B32" s="20"/>
      <c r="C32" s="21" t="s">
        <v>40</v>
      </c>
      <c r="D32" s="22" t="s">
        <v>30</v>
      </c>
      <c r="E32" s="23">
        <v>2000</v>
      </c>
      <c r="F32" s="24" t="s">
        <v>17</v>
      </c>
      <c r="G32" s="22">
        <v>1142</v>
      </c>
      <c r="H32" s="22">
        <v>48</v>
      </c>
      <c r="I32" s="22">
        <v>52</v>
      </c>
      <c r="J32" s="22">
        <v>2018</v>
      </c>
      <c r="K32" s="22">
        <v>2020</v>
      </c>
      <c r="L32" s="45">
        <f t="shared" si="4"/>
        <v>31.2</v>
      </c>
      <c r="M32" s="45">
        <f t="shared" si="5"/>
        <v>10.4</v>
      </c>
      <c r="N32" s="45">
        <f t="shared" si="6"/>
        <v>10.4</v>
      </c>
      <c r="O32" s="45">
        <f t="shared" si="7"/>
        <v>10.4</v>
      </c>
      <c r="P32" s="46" t="s">
        <v>31</v>
      </c>
      <c r="Q32" s="46" t="s">
        <v>32</v>
      </c>
      <c r="R32" s="24" t="s">
        <v>33</v>
      </c>
      <c r="S32" s="54"/>
    </row>
    <row r="33" s="1" customFormat="1" ht="22.5" spans="1:19">
      <c r="A33" s="12"/>
      <c r="B33" s="20"/>
      <c r="C33" s="21" t="s">
        <v>41</v>
      </c>
      <c r="D33" s="22" t="s">
        <v>30</v>
      </c>
      <c r="E33" s="23">
        <v>2000</v>
      </c>
      <c r="F33" s="24" t="s">
        <v>17</v>
      </c>
      <c r="G33" s="22">
        <v>37</v>
      </c>
      <c r="H33" s="22">
        <v>34</v>
      </c>
      <c r="I33" s="22">
        <v>37</v>
      </c>
      <c r="J33" s="22">
        <v>2018</v>
      </c>
      <c r="K33" s="22">
        <v>2020</v>
      </c>
      <c r="L33" s="45">
        <f t="shared" si="4"/>
        <v>22.2</v>
      </c>
      <c r="M33" s="45">
        <f t="shared" si="5"/>
        <v>7.4</v>
      </c>
      <c r="N33" s="45">
        <f t="shared" si="6"/>
        <v>7.4</v>
      </c>
      <c r="O33" s="45">
        <f t="shared" si="7"/>
        <v>7.4</v>
      </c>
      <c r="P33" s="46" t="s">
        <v>31</v>
      </c>
      <c r="Q33" s="46" t="s">
        <v>32</v>
      </c>
      <c r="R33" s="24" t="s">
        <v>33</v>
      </c>
      <c r="S33" s="54"/>
    </row>
    <row r="34" s="1" customFormat="1" ht="22.5" spans="1:19">
      <c r="A34" s="12"/>
      <c r="B34" s="20"/>
      <c r="C34" s="21" t="s">
        <v>42</v>
      </c>
      <c r="D34" s="22" t="s">
        <v>30</v>
      </c>
      <c r="E34" s="23">
        <v>2000</v>
      </c>
      <c r="F34" s="24" t="s">
        <v>17</v>
      </c>
      <c r="G34" s="22">
        <v>566</v>
      </c>
      <c r="H34" s="22">
        <v>392</v>
      </c>
      <c r="I34" s="22">
        <v>527</v>
      </c>
      <c r="J34" s="22">
        <v>2018</v>
      </c>
      <c r="K34" s="22">
        <v>2020</v>
      </c>
      <c r="L34" s="45">
        <f t="shared" si="4"/>
        <v>316.2</v>
      </c>
      <c r="M34" s="45">
        <f t="shared" si="5"/>
        <v>105.4</v>
      </c>
      <c r="N34" s="45">
        <f t="shared" si="6"/>
        <v>105.4</v>
      </c>
      <c r="O34" s="45">
        <f t="shared" si="7"/>
        <v>105.4</v>
      </c>
      <c r="P34" s="46" t="s">
        <v>31</v>
      </c>
      <c r="Q34" s="46" t="s">
        <v>32</v>
      </c>
      <c r="R34" s="24" t="s">
        <v>33</v>
      </c>
      <c r="S34" s="54"/>
    </row>
    <row r="35" s="1" customFormat="1" ht="22.5" spans="1:19">
      <c r="A35" s="12"/>
      <c r="B35" s="20"/>
      <c r="C35" s="21" t="s">
        <v>43</v>
      </c>
      <c r="D35" s="22" t="s">
        <v>30</v>
      </c>
      <c r="E35" s="23">
        <v>2000</v>
      </c>
      <c r="F35" s="24" t="s">
        <v>17</v>
      </c>
      <c r="G35" s="22">
        <v>390</v>
      </c>
      <c r="H35" s="22">
        <v>273</v>
      </c>
      <c r="I35" s="22">
        <v>390</v>
      </c>
      <c r="J35" s="22">
        <v>2018</v>
      </c>
      <c r="K35" s="22">
        <v>2020</v>
      </c>
      <c r="L35" s="45">
        <f t="shared" si="4"/>
        <v>234</v>
      </c>
      <c r="M35" s="45">
        <f t="shared" si="5"/>
        <v>78</v>
      </c>
      <c r="N35" s="45">
        <f t="shared" si="6"/>
        <v>78</v>
      </c>
      <c r="O35" s="45">
        <f t="shared" si="7"/>
        <v>78</v>
      </c>
      <c r="P35" s="46" t="s">
        <v>31</v>
      </c>
      <c r="Q35" s="46" t="s">
        <v>32</v>
      </c>
      <c r="R35" s="24" t="s">
        <v>33</v>
      </c>
      <c r="S35" s="54"/>
    </row>
    <row r="36" s="1" customFormat="1" ht="22.5" spans="1:19">
      <c r="A36" s="12"/>
      <c r="B36" s="20"/>
      <c r="C36" s="21" t="s">
        <v>44</v>
      </c>
      <c r="D36" s="22" t="s">
        <v>30</v>
      </c>
      <c r="E36" s="23">
        <v>2000</v>
      </c>
      <c r="F36" s="24" t="s">
        <v>17</v>
      </c>
      <c r="G36" s="31">
        <v>57</v>
      </c>
      <c r="H36" s="31">
        <v>57</v>
      </c>
      <c r="I36" s="31">
        <v>57</v>
      </c>
      <c r="J36" s="22">
        <v>2018</v>
      </c>
      <c r="K36" s="22">
        <v>2020</v>
      </c>
      <c r="L36" s="45">
        <f t="shared" si="4"/>
        <v>34.2</v>
      </c>
      <c r="M36" s="45">
        <f t="shared" si="5"/>
        <v>11.4</v>
      </c>
      <c r="N36" s="45">
        <f t="shared" si="6"/>
        <v>11.4</v>
      </c>
      <c r="O36" s="45">
        <f t="shared" si="7"/>
        <v>11.4</v>
      </c>
      <c r="P36" s="46" t="s">
        <v>31</v>
      </c>
      <c r="Q36" s="46" t="s">
        <v>32</v>
      </c>
      <c r="R36" s="24" t="s">
        <v>33</v>
      </c>
      <c r="S36" s="54"/>
    </row>
    <row r="37" s="1" customFormat="1" ht="22.5" spans="1:19">
      <c r="A37" s="12"/>
      <c r="B37" s="20"/>
      <c r="C37" s="21" t="s">
        <v>46</v>
      </c>
      <c r="D37" s="22" t="s">
        <v>30</v>
      </c>
      <c r="E37" s="23">
        <v>2000</v>
      </c>
      <c r="F37" s="24" t="s">
        <v>17</v>
      </c>
      <c r="G37" s="12">
        <v>103</v>
      </c>
      <c r="H37" s="12">
        <v>100</v>
      </c>
      <c r="I37" s="12">
        <v>103</v>
      </c>
      <c r="J37" s="22">
        <v>2018</v>
      </c>
      <c r="K37" s="22">
        <v>2020</v>
      </c>
      <c r="L37" s="45">
        <f t="shared" si="4"/>
        <v>61.8</v>
      </c>
      <c r="M37" s="45">
        <f t="shared" si="5"/>
        <v>20.6</v>
      </c>
      <c r="N37" s="28">
        <v>20.6</v>
      </c>
      <c r="O37" s="28">
        <v>20.6</v>
      </c>
      <c r="P37" s="46" t="s">
        <v>31</v>
      </c>
      <c r="Q37" s="46" t="s">
        <v>32</v>
      </c>
      <c r="R37" s="24" t="s">
        <v>33</v>
      </c>
      <c r="S37" s="54"/>
    </row>
    <row r="38" s="1" customFormat="1" ht="22.5" spans="1:19">
      <c r="A38" s="12"/>
      <c r="B38" s="20"/>
      <c r="C38" s="21" t="s">
        <v>47</v>
      </c>
      <c r="D38" s="22" t="s">
        <v>30</v>
      </c>
      <c r="E38" s="1">
        <v>2000</v>
      </c>
      <c r="F38" s="24" t="s">
        <v>17</v>
      </c>
      <c r="G38" s="28">
        <v>66</v>
      </c>
      <c r="H38" s="28">
        <v>44</v>
      </c>
      <c r="I38" s="28">
        <v>66</v>
      </c>
      <c r="J38" s="22">
        <v>2018</v>
      </c>
      <c r="K38" s="22">
        <v>2020</v>
      </c>
      <c r="L38" s="45">
        <f t="shared" si="4"/>
        <v>39.6</v>
      </c>
      <c r="M38" s="45">
        <f t="shared" si="5"/>
        <v>13.2</v>
      </c>
      <c r="N38" s="45">
        <v>13.2</v>
      </c>
      <c r="O38" s="45">
        <v>13.2</v>
      </c>
      <c r="P38" s="46" t="s">
        <v>31</v>
      </c>
      <c r="Q38" s="46" t="s">
        <v>32</v>
      </c>
      <c r="R38" s="24" t="s">
        <v>33</v>
      </c>
      <c r="S38" s="54"/>
    </row>
    <row r="39" ht="22.5" spans="1:19">
      <c r="A39" s="12"/>
      <c r="B39" s="16" t="s">
        <v>49</v>
      </c>
      <c r="C39" s="17"/>
      <c r="D39" s="18"/>
      <c r="E39" s="30">
        <v>1000</v>
      </c>
      <c r="F39" s="18"/>
      <c r="G39" s="18">
        <v>2682</v>
      </c>
      <c r="H39" s="18">
        <v>2220</v>
      </c>
      <c r="I39" s="18">
        <v>2490</v>
      </c>
      <c r="J39" s="18"/>
      <c r="K39" s="18"/>
      <c r="L39" s="18">
        <f>M39+O39+O39</f>
        <v>747</v>
      </c>
      <c r="M39" s="18">
        <v>249</v>
      </c>
      <c r="N39" s="18">
        <v>249</v>
      </c>
      <c r="O39" s="18">
        <v>249</v>
      </c>
      <c r="P39" s="46" t="s">
        <v>31</v>
      </c>
      <c r="Q39" s="46" t="s">
        <v>32</v>
      </c>
      <c r="R39" s="19" t="s">
        <v>33</v>
      </c>
      <c r="S39" s="18"/>
    </row>
    <row r="40" ht="22.5" spans="1:19">
      <c r="A40" s="12"/>
      <c r="B40" s="32"/>
      <c r="C40" s="33" t="s">
        <v>29</v>
      </c>
      <c r="D40" s="22" t="s">
        <v>30</v>
      </c>
      <c r="E40" s="34">
        <v>1000</v>
      </c>
      <c r="F40" s="35" t="s">
        <v>17</v>
      </c>
      <c r="G40" s="36">
        <v>288</v>
      </c>
      <c r="H40" s="36">
        <v>193</v>
      </c>
      <c r="I40" s="36">
        <v>216</v>
      </c>
      <c r="J40" s="36">
        <v>2018</v>
      </c>
      <c r="K40" s="36">
        <v>2020</v>
      </c>
      <c r="L40" s="47">
        <f>M40+N40+O40</f>
        <v>64.8</v>
      </c>
      <c r="M40" s="47">
        <f>I40*0.1</f>
        <v>21.6</v>
      </c>
      <c r="N40" s="47">
        <f>M40</f>
        <v>21.6</v>
      </c>
      <c r="O40" s="47">
        <f>M40</f>
        <v>21.6</v>
      </c>
      <c r="P40" s="46" t="s">
        <v>31</v>
      </c>
      <c r="Q40" s="46" t="s">
        <v>32</v>
      </c>
      <c r="R40" s="24" t="s">
        <v>33</v>
      </c>
      <c r="S40" s="57"/>
    </row>
    <row r="41" ht="22.5" spans="1:19">
      <c r="A41" s="12"/>
      <c r="B41" s="32"/>
      <c r="C41" s="33" t="s">
        <v>34</v>
      </c>
      <c r="D41" s="22" t="s">
        <v>30</v>
      </c>
      <c r="E41" s="34">
        <v>1000</v>
      </c>
      <c r="F41" s="35" t="s">
        <v>17</v>
      </c>
      <c r="G41" s="36">
        <v>337</v>
      </c>
      <c r="H41" s="36">
        <v>337</v>
      </c>
      <c r="I41" s="36">
        <v>337</v>
      </c>
      <c r="J41" s="36">
        <v>2018</v>
      </c>
      <c r="K41" s="36">
        <v>2020</v>
      </c>
      <c r="L41" s="47">
        <f t="shared" ref="L41:L55" si="8">M41+N41+O41</f>
        <v>101.1</v>
      </c>
      <c r="M41" s="47">
        <f t="shared" ref="M41:M55" si="9">I41*0.1</f>
        <v>33.7</v>
      </c>
      <c r="N41" s="47">
        <f t="shared" ref="N41:N53" si="10">M41</f>
        <v>33.7</v>
      </c>
      <c r="O41" s="47">
        <f t="shared" ref="O41:O53" si="11">M41</f>
        <v>33.7</v>
      </c>
      <c r="P41" s="46" t="s">
        <v>31</v>
      </c>
      <c r="Q41" s="46" t="s">
        <v>32</v>
      </c>
      <c r="R41" s="24" t="s">
        <v>33</v>
      </c>
      <c r="S41" s="55"/>
    </row>
    <row r="42" ht="22.5" spans="1:19">
      <c r="A42" s="12"/>
      <c r="B42" s="34"/>
      <c r="C42" s="33" t="s">
        <v>35</v>
      </c>
      <c r="D42" s="22" t="s">
        <v>30</v>
      </c>
      <c r="E42" s="34">
        <v>1000</v>
      </c>
      <c r="F42" s="35" t="s">
        <v>17</v>
      </c>
      <c r="G42" s="36">
        <v>145</v>
      </c>
      <c r="H42" s="36">
        <v>144</v>
      </c>
      <c r="I42" s="36">
        <v>145</v>
      </c>
      <c r="J42" s="36">
        <v>2018</v>
      </c>
      <c r="K42" s="36">
        <v>2020</v>
      </c>
      <c r="L42" s="47">
        <f t="shared" si="8"/>
        <v>43.5</v>
      </c>
      <c r="M42" s="47">
        <f t="shared" si="9"/>
        <v>14.5</v>
      </c>
      <c r="N42" s="47">
        <f t="shared" si="10"/>
        <v>14.5</v>
      </c>
      <c r="O42" s="47">
        <f t="shared" si="11"/>
        <v>14.5</v>
      </c>
      <c r="P42" s="46" t="s">
        <v>31</v>
      </c>
      <c r="Q42" s="46" t="s">
        <v>32</v>
      </c>
      <c r="R42" s="24" t="s">
        <v>33</v>
      </c>
      <c r="S42" s="34"/>
    </row>
    <row r="43" ht="22.5" spans="1:19">
      <c r="A43" s="12"/>
      <c r="B43" s="32"/>
      <c r="C43" s="33" t="s">
        <v>36</v>
      </c>
      <c r="D43" s="22" t="s">
        <v>30</v>
      </c>
      <c r="E43" s="34">
        <v>1000</v>
      </c>
      <c r="F43" s="12" t="s">
        <v>17</v>
      </c>
      <c r="G43" s="36">
        <v>262</v>
      </c>
      <c r="H43" s="36">
        <v>157</v>
      </c>
      <c r="I43" s="36">
        <v>262</v>
      </c>
      <c r="J43" s="36">
        <v>2018</v>
      </c>
      <c r="K43" s="36">
        <v>2020</v>
      </c>
      <c r="L43" s="47">
        <f t="shared" si="8"/>
        <v>78.6</v>
      </c>
      <c r="M43" s="47">
        <f t="shared" si="9"/>
        <v>26.2</v>
      </c>
      <c r="N43" s="47">
        <f t="shared" si="10"/>
        <v>26.2</v>
      </c>
      <c r="O43" s="47">
        <f t="shared" si="11"/>
        <v>26.2</v>
      </c>
      <c r="P43" s="46" t="s">
        <v>31</v>
      </c>
      <c r="Q43" s="46" t="s">
        <v>32</v>
      </c>
      <c r="R43" s="24" t="s">
        <v>33</v>
      </c>
      <c r="S43" s="56"/>
    </row>
    <row r="44" ht="22.5" spans="1:19">
      <c r="A44" s="12"/>
      <c r="B44" s="32"/>
      <c r="C44" s="33" t="s">
        <v>37</v>
      </c>
      <c r="D44" s="22" t="s">
        <v>30</v>
      </c>
      <c r="E44" s="34">
        <v>1000</v>
      </c>
      <c r="F44" s="35" t="s">
        <v>17</v>
      </c>
      <c r="G44" s="36">
        <f>I44</f>
        <v>299</v>
      </c>
      <c r="H44" s="36">
        <f>167+128</f>
        <v>295</v>
      </c>
      <c r="I44" s="36">
        <f>171+128</f>
        <v>299</v>
      </c>
      <c r="J44" s="36">
        <v>2018</v>
      </c>
      <c r="K44" s="36">
        <v>2020</v>
      </c>
      <c r="L44" s="47">
        <f t="shared" si="8"/>
        <v>89.7</v>
      </c>
      <c r="M44" s="47">
        <f t="shared" si="9"/>
        <v>29.9</v>
      </c>
      <c r="N44" s="47">
        <f t="shared" si="10"/>
        <v>29.9</v>
      </c>
      <c r="O44" s="47">
        <f t="shared" si="11"/>
        <v>29.9</v>
      </c>
      <c r="P44" s="46" t="s">
        <v>31</v>
      </c>
      <c r="Q44" s="46" t="s">
        <v>32</v>
      </c>
      <c r="R44" s="24" t="s">
        <v>33</v>
      </c>
      <c r="S44" s="57"/>
    </row>
    <row r="45" ht="22.5" spans="1:19">
      <c r="A45" s="12"/>
      <c r="B45" s="32"/>
      <c r="C45" s="33" t="s">
        <v>38</v>
      </c>
      <c r="D45" s="22" t="s">
        <v>30</v>
      </c>
      <c r="E45" s="34">
        <v>1000</v>
      </c>
      <c r="F45" s="35" t="s">
        <v>17</v>
      </c>
      <c r="G45" s="36">
        <v>186</v>
      </c>
      <c r="H45" s="36">
        <v>179</v>
      </c>
      <c r="I45" s="36">
        <v>186</v>
      </c>
      <c r="J45" s="36">
        <v>2018</v>
      </c>
      <c r="K45" s="36">
        <v>2020</v>
      </c>
      <c r="L45" s="47">
        <f t="shared" si="8"/>
        <v>55.8</v>
      </c>
      <c r="M45" s="47">
        <f t="shared" si="9"/>
        <v>18.6</v>
      </c>
      <c r="N45" s="47">
        <f t="shared" si="10"/>
        <v>18.6</v>
      </c>
      <c r="O45" s="47">
        <f t="shared" si="11"/>
        <v>18.6</v>
      </c>
      <c r="P45" s="46" t="s">
        <v>31</v>
      </c>
      <c r="Q45" s="46" t="s">
        <v>32</v>
      </c>
      <c r="R45" s="24" t="s">
        <v>33</v>
      </c>
      <c r="S45" s="57"/>
    </row>
    <row r="46" ht="22.5" spans="1:19">
      <c r="A46" s="12"/>
      <c r="B46" s="32"/>
      <c r="C46" s="33" t="s">
        <v>39</v>
      </c>
      <c r="D46" s="22" t="s">
        <v>30</v>
      </c>
      <c r="E46" s="34">
        <v>1000</v>
      </c>
      <c r="F46" s="35" t="s">
        <v>17</v>
      </c>
      <c r="G46" s="36">
        <v>121</v>
      </c>
      <c r="H46" s="36">
        <v>110</v>
      </c>
      <c r="I46" s="36">
        <v>121</v>
      </c>
      <c r="J46" s="36">
        <v>2018</v>
      </c>
      <c r="K46" s="36">
        <v>2020</v>
      </c>
      <c r="L46" s="47">
        <f t="shared" si="8"/>
        <v>36.3</v>
      </c>
      <c r="M46" s="47">
        <f t="shared" si="9"/>
        <v>12.1</v>
      </c>
      <c r="N46" s="47">
        <f t="shared" si="10"/>
        <v>12.1</v>
      </c>
      <c r="O46" s="47">
        <f t="shared" si="11"/>
        <v>12.1</v>
      </c>
      <c r="P46" s="46" t="s">
        <v>31</v>
      </c>
      <c r="Q46" s="46" t="s">
        <v>32</v>
      </c>
      <c r="R46" s="24" t="s">
        <v>33</v>
      </c>
      <c r="S46" s="57"/>
    </row>
    <row r="47" ht="22.5" spans="1:19">
      <c r="A47" s="12"/>
      <c r="B47" s="32"/>
      <c r="C47" s="33" t="s">
        <v>40</v>
      </c>
      <c r="D47" s="22" t="s">
        <v>30</v>
      </c>
      <c r="E47" s="34">
        <v>1000</v>
      </c>
      <c r="F47" s="12" t="s">
        <v>17</v>
      </c>
      <c r="G47" s="36">
        <v>141</v>
      </c>
      <c r="H47" s="36">
        <v>20</v>
      </c>
      <c r="I47" s="36">
        <v>21</v>
      </c>
      <c r="J47" s="36">
        <v>2018</v>
      </c>
      <c r="K47" s="36">
        <v>2020</v>
      </c>
      <c r="L47" s="47">
        <f t="shared" si="8"/>
        <v>6.3</v>
      </c>
      <c r="M47" s="47">
        <f t="shared" si="9"/>
        <v>2.1</v>
      </c>
      <c r="N47" s="47">
        <f t="shared" si="10"/>
        <v>2.1</v>
      </c>
      <c r="O47" s="47">
        <f t="shared" si="11"/>
        <v>2.1</v>
      </c>
      <c r="P47" s="46" t="s">
        <v>31</v>
      </c>
      <c r="Q47" s="46" t="s">
        <v>32</v>
      </c>
      <c r="R47" s="24" t="s">
        <v>33</v>
      </c>
      <c r="S47" s="57"/>
    </row>
    <row r="48" ht="22.5" spans="1:19">
      <c r="A48" s="12"/>
      <c r="B48" s="32"/>
      <c r="C48" s="33" t="s">
        <v>50</v>
      </c>
      <c r="D48" s="22" t="s">
        <v>30</v>
      </c>
      <c r="E48" s="34">
        <v>1000</v>
      </c>
      <c r="F48" s="12" t="s">
        <v>17</v>
      </c>
      <c r="G48" s="36">
        <v>100</v>
      </c>
      <c r="H48" s="36">
        <v>100</v>
      </c>
      <c r="I48" s="36">
        <v>100</v>
      </c>
      <c r="J48" s="36">
        <v>2018</v>
      </c>
      <c r="K48" s="36">
        <v>2020</v>
      </c>
      <c r="L48" s="47">
        <f t="shared" si="8"/>
        <v>30</v>
      </c>
      <c r="M48" s="47">
        <f t="shared" si="9"/>
        <v>10</v>
      </c>
      <c r="N48" s="47">
        <f t="shared" si="10"/>
        <v>10</v>
      </c>
      <c r="O48" s="47">
        <f t="shared" si="11"/>
        <v>10</v>
      </c>
      <c r="P48" s="46" t="s">
        <v>31</v>
      </c>
      <c r="Q48" s="46" t="s">
        <v>32</v>
      </c>
      <c r="R48" s="24" t="s">
        <v>33</v>
      </c>
      <c r="S48" s="57"/>
    </row>
    <row r="49" ht="22.5" spans="1:19">
      <c r="A49" s="12"/>
      <c r="B49" s="32"/>
      <c r="C49" s="33" t="s">
        <v>41</v>
      </c>
      <c r="D49" s="22" t="s">
        <v>30</v>
      </c>
      <c r="E49" s="34">
        <v>1000</v>
      </c>
      <c r="F49" s="12" t="s">
        <v>17</v>
      </c>
      <c r="G49" s="36">
        <v>72</v>
      </c>
      <c r="H49" s="36">
        <v>66</v>
      </c>
      <c r="I49" s="36">
        <v>72</v>
      </c>
      <c r="J49" s="36">
        <v>2018</v>
      </c>
      <c r="K49" s="36">
        <v>2020</v>
      </c>
      <c r="L49" s="47">
        <f t="shared" si="8"/>
        <v>21.6</v>
      </c>
      <c r="M49" s="47">
        <f t="shared" si="9"/>
        <v>7.2</v>
      </c>
      <c r="N49" s="47">
        <f t="shared" si="10"/>
        <v>7.2</v>
      </c>
      <c r="O49" s="47">
        <f t="shared" si="11"/>
        <v>7.2</v>
      </c>
      <c r="P49" s="46" t="s">
        <v>31</v>
      </c>
      <c r="Q49" s="46" t="s">
        <v>32</v>
      </c>
      <c r="R49" s="24" t="s">
        <v>33</v>
      </c>
      <c r="S49" s="57"/>
    </row>
    <row r="50" ht="22.5" spans="1:19">
      <c r="A50" s="12"/>
      <c r="B50" s="32"/>
      <c r="C50" s="33" t="s">
        <v>42</v>
      </c>
      <c r="D50" s="22" t="s">
        <v>30</v>
      </c>
      <c r="E50" s="34">
        <v>1000</v>
      </c>
      <c r="F50" s="35" t="s">
        <v>17</v>
      </c>
      <c r="G50" s="36">
        <v>232</v>
      </c>
      <c r="H50" s="36">
        <v>204</v>
      </c>
      <c r="I50" s="36">
        <v>232</v>
      </c>
      <c r="J50" s="36">
        <v>2018</v>
      </c>
      <c r="K50" s="36">
        <v>2020</v>
      </c>
      <c r="L50" s="47">
        <f t="shared" si="8"/>
        <v>69.6</v>
      </c>
      <c r="M50" s="47">
        <f t="shared" si="9"/>
        <v>23.2</v>
      </c>
      <c r="N50" s="47">
        <f t="shared" si="10"/>
        <v>23.2</v>
      </c>
      <c r="O50" s="47">
        <f t="shared" si="11"/>
        <v>23.2</v>
      </c>
      <c r="P50" s="46" t="s">
        <v>31</v>
      </c>
      <c r="Q50" s="46" t="s">
        <v>32</v>
      </c>
      <c r="R50" s="24" t="s">
        <v>33</v>
      </c>
      <c r="S50" s="57"/>
    </row>
    <row r="51" ht="22.5" spans="1:19">
      <c r="A51" s="12"/>
      <c r="B51" s="32"/>
      <c r="C51" s="33" t="s">
        <v>43</v>
      </c>
      <c r="D51" s="22" t="s">
        <v>30</v>
      </c>
      <c r="E51" s="34">
        <v>1000</v>
      </c>
      <c r="F51" s="35" t="s">
        <v>17</v>
      </c>
      <c r="G51" s="36">
        <v>83</v>
      </c>
      <c r="H51" s="36">
        <v>80</v>
      </c>
      <c r="I51" s="36">
        <v>83</v>
      </c>
      <c r="J51" s="36">
        <v>2018</v>
      </c>
      <c r="K51" s="36">
        <v>2020</v>
      </c>
      <c r="L51" s="36">
        <f t="shared" si="8"/>
        <v>24.9</v>
      </c>
      <c r="M51" s="36">
        <f t="shared" si="9"/>
        <v>8.3</v>
      </c>
      <c r="N51" s="36">
        <f t="shared" si="10"/>
        <v>8.3</v>
      </c>
      <c r="O51" s="36">
        <f t="shared" si="11"/>
        <v>8.3</v>
      </c>
      <c r="P51" s="46" t="s">
        <v>31</v>
      </c>
      <c r="Q51" s="46" t="s">
        <v>32</v>
      </c>
      <c r="R51" s="24" t="s">
        <v>33</v>
      </c>
      <c r="S51" s="57"/>
    </row>
    <row r="52" ht="22.5" spans="1:19">
      <c r="A52" s="12"/>
      <c r="B52" s="32"/>
      <c r="C52" s="33" t="s">
        <v>44</v>
      </c>
      <c r="D52" s="22" t="s">
        <v>30</v>
      </c>
      <c r="E52" s="34">
        <v>1000</v>
      </c>
      <c r="F52" s="12" t="s">
        <v>17</v>
      </c>
      <c r="G52" s="36">
        <v>159</v>
      </c>
      <c r="H52" s="36">
        <v>90</v>
      </c>
      <c r="I52" s="36">
        <v>159</v>
      </c>
      <c r="J52" s="36">
        <v>2018</v>
      </c>
      <c r="K52" s="36">
        <v>2020</v>
      </c>
      <c r="L52" s="36">
        <f t="shared" si="8"/>
        <v>47.7</v>
      </c>
      <c r="M52" s="36">
        <f t="shared" si="9"/>
        <v>15.9</v>
      </c>
      <c r="N52" s="36">
        <f t="shared" si="10"/>
        <v>15.9</v>
      </c>
      <c r="O52" s="36">
        <f t="shared" si="11"/>
        <v>15.9</v>
      </c>
      <c r="P52" s="46" t="s">
        <v>31</v>
      </c>
      <c r="Q52" s="46" t="s">
        <v>32</v>
      </c>
      <c r="R52" s="24" t="s">
        <v>33</v>
      </c>
      <c r="S52" s="57"/>
    </row>
    <row r="53" ht="22.5" spans="1:19">
      <c r="A53" s="12"/>
      <c r="B53" s="32"/>
      <c r="C53" s="33" t="s">
        <v>45</v>
      </c>
      <c r="D53" s="22" t="s">
        <v>30</v>
      </c>
      <c r="E53" s="34">
        <v>1000</v>
      </c>
      <c r="F53" s="35" t="s">
        <v>17</v>
      </c>
      <c r="G53" s="36">
        <v>79</v>
      </c>
      <c r="H53" s="36">
        <v>79</v>
      </c>
      <c r="I53" s="36">
        <v>79</v>
      </c>
      <c r="J53" s="36">
        <v>2019</v>
      </c>
      <c r="K53" s="36">
        <v>2021</v>
      </c>
      <c r="L53" s="36">
        <f t="shared" si="8"/>
        <v>23.7</v>
      </c>
      <c r="M53" s="36">
        <f t="shared" si="9"/>
        <v>7.9</v>
      </c>
      <c r="N53" s="36">
        <v>7.9</v>
      </c>
      <c r="O53" s="36">
        <v>7.9</v>
      </c>
      <c r="P53" s="46" t="s">
        <v>31</v>
      </c>
      <c r="Q53" s="46" t="s">
        <v>32</v>
      </c>
      <c r="R53" s="24" t="s">
        <v>33</v>
      </c>
      <c r="S53" s="57"/>
    </row>
    <row r="54" ht="22.5" spans="1:19">
      <c r="A54" s="12"/>
      <c r="B54" s="32"/>
      <c r="C54" s="33" t="s">
        <v>46</v>
      </c>
      <c r="D54" s="22" t="s">
        <v>30</v>
      </c>
      <c r="E54" s="34">
        <v>1000</v>
      </c>
      <c r="F54" s="28" t="s">
        <v>17</v>
      </c>
      <c r="G54" s="36">
        <v>143</v>
      </c>
      <c r="H54" s="36">
        <v>134</v>
      </c>
      <c r="I54" s="36">
        <v>143</v>
      </c>
      <c r="J54" s="36">
        <v>2020</v>
      </c>
      <c r="K54" s="36">
        <v>2022</v>
      </c>
      <c r="L54" s="36">
        <f t="shared" si="8"/>
        <v>42.9</v>
      </c>
      <c r="M54" s="36">
        <f t="shared" si="9"/>
        <v>14.3</v>
      </c>
      <c r="N54" s="36">
        <v>14.3</v>
      </c>
      <c r="O54" s="36">
        <v>14.3</v>
      </c>
      <c r="P54" s="46" t="s">
        <v>31</v>
      </c>
      <c r="Q54" s="46" t="s">
        <v>32</v>
      </c>
      <c r="R54" s="24" t="s">
        <v>33</v>
      </c>
      <c r="S54" s="57"/>
    </row>
    <row r="55" ht="22.5" spans="1:19">
      <c r="A55" s="12"/>
      <c r="B55" s="32"/>
      <c r="C55" s="33" t="s">
        <v>47</v>
      </c>
      <c r="D55" s="22" t="s">
        <v>30</v>
      </c>
      <c r="E55" s="1">
        <v>1000</v>
      </c>
      <c r="F55" s="28" t="s">
        <v>17</v>
      </c>
      <c r="G55" s="36">
        <v>35</v>
      </c>
      <c r="H55" s="36">
        <v>32</v>
      </c>
      <c r="I55" s="36">
        <v>35</v>
      </c>
      <c r="J55" s="36">
        <v>2021</v>
      </c>
      <c r="K55" s="36">
        <v>2023</v>
      </c>
      <c r="L55" s="36">
        <f t="shared" si="8"/>
        <v>10.5</v>
      </c>
      <c r="M55" s="36">
        <f t="shared" si="9"/>
        <v>3.5</v>
      </c>
      <c r="N55" s="36">
        <v>3.5</v>
      </c>
      <c r="O55" s="36">
        <v>3.5</v>
      </c>
      <c r="P55" s="46" t="s">
        <v>31</v>
      </c>
      <c r="Q55" s="46" t="s">
        <v>32</v>
      </c>
      <c r="R55" s="24" t="s">
        <v>33</v>
      </c>
      <c r="S55" s="57"/>
    </row>
    <row r="56" ht="22.5" spans="1:19">
      <c r="A56" s="12"/>
      <c r="B56" s="16" t="s">
        <v>51</v>
      </c>
      <c r="C56" s="17"/>
      <c r="D56" s="18"/>
      <c r="E56" s="30">
        <v>2900</v>
      </c>
      <c r="F56" s="18"/>
      <c r="G56" s="18">
        <v>1338</v>
      </c>
      <c r="H56" s="18">
        <v>1057</v>
      </c>
      <c r="I56" s="18">
        <v>1205</v>
      </c>
      <c r="J56" s="44"/>
      <c r="K56" s="44"/>
      <c r="L56" s="18">
        <v>1048.35</v>
      </c>
      <c r="M56" s="18">
        <v>349.45</v>
      </c>
      <c r="N56" s="18">
        <v>349.45</v>
      </c>
      <c r="O56" s="18">
        <v>349.45</v>
      </c>
      <c r="P56" s="46" t="s">
        <v>31</v>
      </c>
      <c r="Q56" s="46" t="s">
        <v>32</v>
      </c>
      <c r="R56" s="19" t="s">
        <v>33</v>
      </c>
      <c r="S56" s="18"/>
    </row>
    <row r="57" ht="22.5" spans="1:19">
      <c r="A57" s="12"/>
      <c r="B57" s="32"/>
      <c r="C57" s="33" t="s">
        <v>29</v>
      </c>
      <c r="D57" s="22" t="s">
        <v>30</v>
      </c>
      <c r="E57" s="34">
        <v>2900</v>
      </c>
      <c r="F57" s="35" t="s">
        <v>17</v>
      </c>
      <c r="G57" s="36">
        <v>21</v>
      </c>
      <c r="H57" s="36">
        <v>15</v>
      </c>
      <c r="I57" s="36">
        <v>17</v>
      </c>
      <c r="J57" s="36">
        <v>2018</v>
      </c>
      <c r="K57" s="36">
        <v>2020</v>
      </c>
      <c r="L57" s="47">
        <f>M57+N57+O57</f>
        <v>14.79</v>
      </c>
      <c r="M57" s="47">
        <f>I57*0.29</f>
        <v>4.93</v>
      </c>
      <c r="N57" s="47">
        <f>M57</f>
        <v>4.93</v>
      </c>
      <c r="O57" s="47">
        <f>M57</f>
        <v>4.93</v>
      </c>
      <c r="P57" s="46" t="s">
        <v>31</v>
      </c>
      <c r="Q57" s="46" t="s">
        <v>32</v>
      </c>
      <c r="R57" s="24" t="s">
        <v>33</v>
      </c>
      <c r="S57" s="57"/>
    </row>
    <row r="58" ht="22.5" spans="1:19">
      <c r="A58" s="12"/>
      <c r="B58" s="32"/>
      <c r="C58" s="33" t="s">
        <v>34</v>
      </c>
      <c r="D58" s="22" t="s">
        <v>30</v>
      </c>
      <c r="E58" s="34">
        <v>2900</v>
      </c>
      <c r="F58" s="25" t="s">
        <v>17</v>
      </c>
      <c r="G58" s="36">
        <v>121</v>
      </c>
      <c r="H58" s="36">
        <v>121</v>
      </c>
      <c r="I58" s="36">
        <v>121</v>
      </c>
      <c r="J58" s="36">
        <v>2018</v>
      </c>
      <c r="K58" s="36">
        <v>2020</v>
      </c>
      <c r="L58" s="47">
        <f t="shared" ref="L58:L71" si="12">M58+N58+O58</f>
        <v>105.27</v>
      </c>
      <c r="M58" s="47">
        <f t="shared" ref="M58:M69" si="13">I58*0.29</f>
        <v>35.09</v>
      </c>
      <c r="N58" s="47">
        <f t="shared" ref="N58:N69" si="14">M58</f>
        <v>35.09</v>
      </c>
      <c r="O58" s="47">
        <f t="shared" ref="O58:O69" si="15">M58</f>
        <v>35.09</v>
      </c>
      <c r="P58" s="46" t="s">
        <v>31</v>
      </c>
      <c r="Q58" s="46" t="s">
        <v>32</v>
      </c>
      <c r="R58" s="24" t="s">
        <v>33</v>
      </c>
      <c r="S58" s="55"/>
    </row>
    <row r="59" ht="22.5" spans="1:19">
      <c r="A59" s="12"/>
      <c r="B59" s="34"/>
      <c r="C59" s="33" t="s">
        <v>35</v>
      </c>
      <c r="D59" s="22" t="s">
        <v>30</v>
      </c>
      <c r="E59" s="34">
        <v>2900</v>
      </c>
      <c r="F59" s="35" t="s">
        <v>17</v>
      </c>
      <c r="G59" s="36">
        <v>43</v>
      </c>
      <c r="H59" s="36">
        <v>43</v>
      </c>
      <c r="I59" s="36">
        <v>43</v>
      </c>
      <c r="J59" s="36">
        <v>2018</v>
      </c>
      <c r="K59" s="36">
        <v>2020</v>
      </c>
      <c r="L59" s="47">
        <f t="shared" si="12"/>
        <v>37.41</v>
      </c>
      <c r="M59" s="47">
        <f t="shared" si="13"/>
        <v>12.47</v>
      </c>
      <c r="N59" s="47">
        <f t="shared" si="14"/>
        <v>12.47</v>
      </c>
      <c r="O59" s="47">
        <f t="shared" si="15"/>
        <v>12.47</v>
      </c>
      <c r="P59" s="46" t="s">
        <v>31</v>
      </c>
      <c r="Q59" s="46" t="s">
        <v>32</v>
      </c>
      <c r="R59" s="24" t="s">
        <v>33</v>
      </c>
      <c r="S59" s="34"/>
    </row>
    <row r="60" ht="22.5" spans="1:19">
      <c r="A60" s="12"/>
      <c r="B60" s="32"/>
      <c r="C60" s="33" t="s">
        <v>36</v>
      </c>
      <c r="D60" s="22" t="s">
        <v>30</v>
      </c>
      <c r="E60" s="34">
        <v>2900</v>
      </c>
      <c r="F60" s="25" t="s">
        <v>17</v>
      </c>
      <c r="G60" s="36">
        <v>54</v>
      </c>
      <c r="H60" s="36">
        <v>36</v>
      </c>
      <c r="I60" s="36">
        <v>54</v>
      </c>
      <c r="J60" s="36">
        <v>2018</v>
      </c>
      <c r="K60" s="36">
        <v>2020</v>
      </c>
      <c r="L60" s="47">
        <f t="shared" si="12"/>
        <v>46.98</v>
      </c>
      <c r="M60" s="47">
        <f t="shared" si="13"/>
        <v>15.66</v>
      </c>
      <c r="N60" s="47">
        <f t="shared" si="14"/>
        <v>15.66</v>
      </c>
      <c r="O60" s="47">
        <f t="shared" si="15"/>
        <v>15.66</v>
      </c>
      <c r="P60" s="46" t="s">
        <v>31</v>
      </c>
      <c r="Q60" s="46" t="s">
        <v>32</v>
      </c>
      <c r="R60" s="24" t="s">
        <v>33</v>
      </c>
      <c r="S60" s="56"/>
    </row>
    <row r="61" ht="22.5" spans="1:19">
      <c r="A61" s="12"/>
      <c r="B61" s="32"/>
      <c r="C61" s="33" t="s">
        <v>37</v>
      </c>
      <c r="D61" s="22" t="s">
        <v>30</v>
      </c>
      <c r="E61" s="34">
        <v>2900</v>
      </c>
      <c r="F61" s="35" t="s">
        <v>17</v>
      </c>
      <c r="G61" s="36">
        <v>73</v>
      </c>
      <c r="H61" s="36">
        <v>69</v>
      </c>
      <c r="I61" s="36">
        <v>73</v>
      </c>
      <c r="J61" s="36">
        <v>2018</v>
      </c>
      <c r="K61" s="36">
        <v>2020</v>
      </c>
      <c r="L61" s="47">
        <f t="shared" si="12"/>
        <v>63.51</v>
      </c>
      <c r="M61" s="47">
        <f t="shared" si="13"/>
        <v>21.17</v>
      </c>
      <c r="N61" s="47">
        <f t="shared" si="14"/>
        <v>21.17</v>
      </c>
      <c r="O61" s="47">
        <f t="shared" si="15"/>
        <v>21.17</v>
      </c>
      <c r="P61" s="46" t="s">
        <v>31</v>
      </c>
      <c r="Q61" s="46" t="s">
        <v>32</v>
      </c>
      <c r="R61" s="24" t="s">
        <v>33</v>
      </c>
      <c r="S61" s="57"/>
    </row>
    <row r="62" ht="22.5" spans="1:19">
      <c r="A62" s="12"/>
      <c r="B62" s="32"/>
      <c r="C62" s="33" t="s">
        <v>38</v>
      </c>
      <c r="D62" s="22" t="s">
        <v>30</v>
      </c>
      <c r="E62" s="34">
        <v>2900</v>
      </c>
      <c r="F62" s="25" t="s">
        <v>17</v>
      </c>
      <c r="G62" s="36">
        <v>82</v>
      </c>
      <c r="H62" s="36">
        <v>81</v>
      </c>
      <c r="I62" s="36">
        <v>82</v>
      </c>
      <c r="J62" s="36">
        <v>2018</v>
      </c>
      <c r="K62" s="36">
        <v>2020</v>
      </c>
      <c r="L62" s="47">
        <f t="shared" si="12"/>
        <v>71.34</v>
      </c>
      <c r="M62" s="47">
        <f t="shared" si="13"/>
        <v>23.78</v>
      </c>
      <c r="N62" s="47">
        <f t="shared" si="14"/>
        <v>23.78</v>
      </c>
      <c r="O62" s="47">
        <f t="shared" si="15"/>
        <v>23.78</v>
      </c>
      <c r="P62" s="46" t="s">
        <v>31</v>
      </c>
      <c r="Q62" s="46" t="s">
        <v>32</v>
      </c>
      <c r="R62" s="24" t="s">
        <v>33</v>
      </c>
      <c r="S62" s="57"/>
    </row>
    <row r="63" ht="22.5" spans="1:19">
      <c r="A63" s="12"/>
      <c r="B63" s="32"/>
      <c r="C63" s="33" t="s">
        <v>39</v>
      </c>
      <c r="D63" s="22" t="s">
        <v>30</v>
      </c>
      <c r="E63" s="34">
        <v>2900</v>
      </c>
      <c r="F63" s="35" t="s">
        <v>17</v>
      </c>
      <c r="G63" s="36">
        <v>74</v>
      </c>
      <c r="H63" s="36">
        <v>68</v>
      </c>
      <c r="I63" s="36">
        <v>74</v>
      </c>
      <c r="J63" s="36">
        <v>2018</v>
      </c>
      <c r="K63" s="36">
        <v>2020</v>
      </c>
      <c r="L63" s="47">
        <f t="shared" si="12"/>
        <v>64.38</v>
      </c>
      <c r="M63" s="47">
        <f t="shared" si="13"/>
        <v>21.46</v>
      </c>
      <c r="N63" s="47">
        <f t="shared" si="14"/>
        <v>21.46</v>
      </c>
      <c r="O63" s="47">
        <f t="shared" si="15"/>
        <v>21.46</v>
      </c>
      <c r="P63" s="46" t="s">
        <v>31</v>
      </c>
      <c r="Q63" s="46" t="s">
        <v>32</v>
      </c>
      <c r="R63" s="24" t="s">
        <v>33</v>
      </c>
      <c r="S63" s="57"/>
    </row>
    <row r="64" ht="22.5" spans="1:19">
      <c r="A64" s="12"/>
      <c r="B64" s="32"/>
      <c r="C64" s="33" t="s">
        <v>40</v>
      </c>
      <c r="D64" s="22" t="s">
        <v>30</v>
      </c>
      <c r="E64" s="34">
        <v>2900</v>
      </c>
      <c r="F64" s="25" t="s">
        <v>17</v>
      </c>
      <c r="G64" s="36">
        <v>146</v>
      </c>
      <c r="H64" s="36">
        <v>16</v>
      </c>
      <c r="I64" s="36">
        <v>17</v>
      </c>
      <c r="J64" s="36">
        <v>2018</v>
      </c>
      <c r="K64" s="36">
        <v>2020</v>
      </c>
      <c r="L64" s="47">
        <f t="shared" si="12"/>
        <v>14.79</v>
      </c>
      <c r="M64" s="47">
        <f t="shared" si="13"/>
        <v>4.93</v>
      </c>
      <c r="N64" s="47">
        <f t="shared" si="14"/>
        <v>4.93</v>
      </c>
      <c r="O64" s="47">
        <f t="shared" si="15"/>
        <v>4.93</v>
      </c>
      <c r="P64" s="46" t="s">
        <v>31</v>
      </c>
      <c r="Q64" s="46" t="s">
        <v>32</v>
      </c>
      <c r="R64" s="24" t="s">
        <v>33</v>
      </c>
      <c r="S64" s="57"/>
    </row>
    <row r="65" ht="22.5" spans="1:19">
      <c r="A65" s="12"/>
      <c r="B65" s="32"/>
      <c r="C65" s="33" t="s">
        <v>50</v>
      </c>
      <c r="D65" s="22" t="s">
        <v>30</v>
      </c>
      <c r="E65" s="34">
        <v>2900</v>
      </c>
      <c r="F65" s="35" t="s">
        <v>17</v>
      </c>
      <c r="G65" s="36">
        <v>130</v>
      </c>
      <c r="H65" s="36">
        <v>130</v>
      </c>
      <c r="I65" s="36">
        <v>130</v>
      </c>
      <c r="J65" s="36">
        <v>2018</v>
      </c>
      <c r="K65" s="36">
        <v>2020</v>
      </c>
      <c r="L65" s="47">
        <f t="shared" si="12"/>
        <v>113.1</v>
      </c>
      <c r="M65" s="47">
        <f t="shared" si="13"/>
        <v>37.7</v>
      </c>
      <c r="N65" s="47">
        <f t="shared" si="14"/>
        <v>37.7</v>
      </c>
      <c r="O65" s="47">
        <f t="shared" si="15"/>
        <v>37.7</v>
      </c>
      <c r="P65" s="46" t="s">
        <v>31</v>
      </c>
      <c r="Q65" s="46" t="s">
        <v>32</v>
      </c>
      <c r="R65" s="24" t="s">
        <v>33</v>
      </c>
      <c r="S65" s="57"/>
    </row>
    <row r="66" ht="22.5" spans="1:19">
      <c r="A66" s="12"/>
      <c r="B66" s="32"/>
      <c r="C66" s="33" t="s">
        <v>41</v>
      </c>
      <c r="D66" s="22" t="s">
        <v>30</v>
      </c>
      <c r="E66" s="34">
        <v>2900</v>
      </c>
      <c r="F66" s="25" t="s">
        <v>17</v>
      </c>
      <c r="G66" s="47">
        <v>35</v>
      </c>
      <c r="H66" s="47">
        <v>32</v>
      </c>
      <c r="I66" s="47">
        <v>35</v>
      </c>
      <c r="J66" s="47">
        <v>2018</v>
      </c>
      <c r="K66" s="47">
        <v>2020</v>
      </c>
      <c r="L66" s="47">
        <f t="shared" si="12"/>
        <v>30.45</v>
      </c>
      <c r="M66" s="47">
        <f t="shared" si="13"/>
        <v>10.15</v>
      </c>
      <c r="N66" s="47">
        <f t="shared" si="14"/>
        <v>10.15</v>
      </c>
      <c r="O66" s="47">
        <f t="shared" si="15"/>
        <v>10.15</v>
      </c>
      <c r="P66" s="46" t="s">
        <v>31</v>
      </c>
      <c r="Q66" s="46" t="s">
        <v>32</v>
      </c>
      <c r="R66" s="24" t="s">
        <v>33</v>
      </c>
      <c r="S66" s="57"/>
    </row>
    <row r="67" ht="22.5" spans="1:19">
      <c r="A67" s="12"/>
      <c r="B67" s="32"/>
      <c r="C67" s="33" t="s">
        <v>42</v>
      </c>
      <c r="D67" s="22" t="s">
        <v>30</v>
      </c>
      <c r="E67" s="34">
        <v>2900</v>
      </c>
      <c r="F67" s="35" t="s">
        <v>17</v>
      </c>
      <c r="G67" s="47">
        <v>124</v>
      </c>
      <c r="H67" s="47">
        <v>91</v>
      </c>
      <c r="I67" s="47">
        <v>124</v>
      </c>
      <c r="J67" s="47">
        <v>2018</v>
      </c>
      <c r="K67" s="47">
        <v>2020</v>
      </c>
      <c r="L67" s="47">
        <f t="shared" si="12"/>
        <v>107.88</v>
      </c>
      <c r="M67" s="47">
        <f t="shared" si="13"/>
        <v>35.96</v>
      </c>
      <c r="N67" s="47">
        <f t="shared" si="14"/>
        <v>35.96</v>
      </c>
      <c r="O67" s="47">
        <f t="shared" si="15"/>
        <v>35.96</v>
      </c>
      <c r="P67" s="46" t="s">
        <v>31</v>
      </c>
      <c r="Q67" s="46" t="s">
        <v>32</v>
      </c>
      <c r="R67" s="24" t="s">
        <v>33</v>
      </c>
      <c r="S67" s="57"/>
    </row>
    <row r="68" ht="22.5" spans="1:19">
      <c r="A68" s="12"/>
      <c r="B68" s="32"/>
      <c r="C68" s="33" t="s">
        <v>43</v>
      </c>
      <c r="D68" s="22" t="s">
        <v>30</v>
      </c>
      <c r="E68" s="34">
        <v>2900</v>
      </c>
      <c r="F68" s="25" t="s">
        <v>17</v>
      </c>
      <c r="G68" s="47">
        <v>135</v>
      </c>
      <c r="H68" s="47">
        <v>120</v>
      </c>
      <c r="I68" s="47">
        <v>135</v>
      </c>
      <c r="J68" s="47">
        <v>2018</v>
      </c>
      <c r="K68" s="47">
        <v>2020</v>
      </c>
      <c r="L68" s="47">
        <f t="shared" si="12"/>
        <v>117.45</v>
      </c>
      <c r="M68" s="47">
        <f t="shared" si="13"/>
        <v>39.15</v>
      </c>
      <c r="N68" s="47">
        <f t="shared" si="14"/>
        <v>39.15</v>
      </c>
      <c r="O68" s="47">
        <f t="shared" si="15"/>
        <v>39.15</v>
      </c>
      <c r="P68" s="46" t="s">
        <v>31</v>
      </c>
      <c r="Q68" s="46" t="s">
        <v>32</v>
      </c>
      <c r="R68" s="24" t="s">
        <v>33</v>
      </c>
      <c r="S68" s="57"/>
    </row>
    <row r="69" ht="22.5" spans="1:19">
      <c r="A69" s="12"/>
      <c r="B69" s="32"/>
      <c r="C69" s="33" t="s">
        <v>44</v>
      </c>
      <c r="D69" s="22" t="s">
        <v>30</v>
      </c>
      <c r="E69" s="34">
        <v>2900</v>
      </c>
      <c r="F69" s="35" t="s">
        <v>17</v>
      </c>
      <c r="G69" s="47">
        <v>81</v>
      </c>
      <c r="H69" s="47">
        <v>53</v>
      </c>
      <c r="I69" s="47">
        <v>81</v>
      </c>
      <c r="J69" s="47">
        <v>2018</v>
      </c>
      <c r="K69" s="47">
        <v>2020</v>
      </c>
      <c r="L69" s="47">
        <f t="shared" si="12"/>
        <v>70.47</v>
      </c>
      <c r="M69" s="47">
        <f t="shared" si="13"/>
        <v>23.49</v>
      </c>
      <c r="N69" s="47">
        <f t="shared" si="14"/>
        <v>23.49</v>
      </c>
      <c r="O69" s="47">
        <f t="shared" si="15"/>
        <v>23.49</v>
      </c>
      <c r="P69" s="46" t="s">
        <v>31</v>
      </c>
      <c r="Q69" s="46" t="s">
        <v>32</v>
      </c>
      <c r="R69" s="24" t="s">
        <v>33</v>
      </c>
      <c r="S69" s="61"/>
    </row>
    <row r="70" ht="22.5" spans="1:19">
      <c r="A70" s="12"/>
      <c r="B70" s="32"/>
      <c r="C70" s="33" t="s">
        <v>46</v>
      </c>
      <c r="D70" s="58" t="s">
        <v>30</v>
      </c>
      <c r="E70" s="34">
        <v>2900</v>
      </c>
      <c r="F70" s="28" t="s">
        <v>17</v>
      </c>
      <c r="G70" s="47">
        <v>153</v>
      </c>
      <c r="H70" s="47">
        <v>138</v>
      </c>
      <c r="I70" s="47">
        <v>153</v>
      </c>
      <c r="J70" s="47">
        <v>2018</v>
      </c>
      <c r="K70" s="47">
        <v>2020</v>
      </c>
      <c r="L70" s="47">
        <f t="shared" si="12"/>
        <v>133.11</v>
      </c>
      <c r="M70" s="47">
        <v>44.37</v>
      </c>
      <c r="N70" s="47">
        <v>44.37</v>
      </c>
      <c r="O70" s="47">
        <v>44.37</v>
      </c>
      <c r="P70" s="46" t="s">
        <v>31</v>
      </c>
      <c r="Q70" s="46" t="s">
        <v>32</v>
      </c>
      <c r="R70" s="24" t="s">
        <v>33</v>
      </c>
      <c r="S70" s="61"/>
    </row>
    <row r="71" ht="22.5" spans="1:19">
      <c r="A71" s="12"/>
      <c r="B71" s="32"/>
      <c r="C71" s="33" t="s">
        <v>47</v>
      </c>
      <c r="D71" s="58" t="s">
        <v>30</v>
      </c>
      <c r="E71" s="1">
        <v>2900</v>
      </c>
      <c r="F71" s="28" t="s">
        <v>17</v>
      </c>
      <c r="G71" s="47">
        <v>66</v>
      </c>
      <c r="H71" s="47">
        <v>44</v>
      </c>
      <c r="I71" s="47">
        <v>66</v>
      </c>
      <c r="J71" s="47">
        <v>2018</v>
      </c>
      <c r="K71" s="47">
        <v>2020</v>
      </c>
      <c r="L71" s="47">
        <f t="shared" si="12"/>
        <v>57.42</v>
      </c>
      <c r="M71" s="47">
        <v>19.14</v>
      </c>
      <c r="N71" s="47">
        <v>19.14</v>
      </c>
      <c r="O71" s="47">
        <v>19.14</v>
      </c>
      <c r="P71" s="46" t="s">
        <v>31</v>
      </c>
      <c r="Q71" s="46" t="s">
        <v>32</v>
      </c>
      <c r="R71" s="24" t="s">
        <v>33</v>
      </c>
      <c r="S71" s="61"/>
    </row>
    <row r="72" ht="22.5" spans="1:19">
      <c r="A72" s="12"/>
      <c r="B72" s="16" t="s">
        <v>52</v>
      </c>
      <c r="C72" s="17"/>
      <c r="D72" s="18"/>
      <c r="E72" s="30">
        <v>8000</v>
      </c>
      <c r="F72" s="18"/>
      <c r="G72" s="18">
        <v>2195</v>
      </c>
      <c r="H72" s="18">
        <v>1738</v>
      </c>
      <c r="I72" s="18">
        <v>1951</v>
      </c>
      <c r="J72" s="44"/>
      <c r="K72" s="44"/>
      <c r="L72" s="18">
        <v>4682.4</v>
      </c>
      <c r="M72" s="18">
        <v>1560.8</v>
      </c>
      <c r="N72" s="18">
        <v>1560.8</v>
      </c>
      <c r="O72" s="18">
        <v>1560.8</v>
      </c>
      <c r="P72" s="46" t="s">
        <v>31</v>
      </c>
      <c r="Q72" s="46" t="s">
        <v>32</v>
      </c>
      <c r="R72" s="19" t="s">
        <v>33</v>
      </c>
      <c r="S72" s="18"/>
    </row>
    <row r="73" ht="22.5" spans="1:19">
      <c r="A73" s="12"/>
      <c r="B73" s="32"/>
      <c r="C73" s="33" t="s">
        <v>29</v>
      </c>
      <c r="D73" s="22" t="s">
        <v>30</v>
      </c>
      <c r="E73" s="34">
        <v>8000</v>
      </c>
      <c r="F73" s="35" t="s">
        <v>17</v>
      </c>
      <c r="G73" s="36">
        <v>355</v>
      </c>
      <c r="H73" s="36">
        <v>267</v>
      </c>
      <c r="I73" s="36">
        <v>286</v>
      </c>
      <c r="J73" s="36">
        <v>2018</v>
      </c>
      <c r="K73" s="36">
        <v>2020</v>
      </c>
      <c r="L73" s="47">
        <f>M73+N73+O73</f>
        <v>686.4</v>
      </c>
      <c r="M73" s="47">
        <f>I73*0.8</f>
        <v>228.8</v>
      </c>
      <c r="N73" s="47">
        <v>228.8</v>
      </c>
      <c r="O73" s="47">
        <v>228.8</v>
      </c>
      <c r="P73" s="46" t="s">
        <v>31</v>
      </c>
      <c r="Q73" s="46" t="s">
        <v>32</v>
      </c>
      <c r="R73" s="24" t="s">
        <v>33</v>
      </c>
      <c r="S73" s="57"/>
    </row>
    <row r="74" ht="22.5" spans="1:19">
      <c r="A74" s="12"/>
      <c r="B74" s="32"/>
      <c r="C74" s="33" t="s">
        <v>34</v>
      </c>
      <c r="D74" s="22" t="s">
        <v>30</v>
      </c>
      <c r="E74" s="34">
        <v>8000</v>
      </c>
      <c r="F74" s="25" t="s">
        <v>17</v>
      </c>
      <c r="G74" s="36">
        <v>241</v>
      </c>
      <c r="H74" s="36">
        <v>241</v>
      </c>
      <c r="I74" s="36">
        <v>241</v>
      </c>
      <c r="J74" s="36">
        <v>2018</v>
      </c>
      <c r="K74" s="36">
        <v>2020</v>
      </c>
      <c r="L74" s="47">
        <f t="shared" ref="L74:L87" si="16">M74+N74+O74</f>
        <v>578.4</v>
      </c>
      <c r="M74" s="47">
        <f t="shared" ref="M74:M87" si="17">I74*0.8</f>
        <v>192.8</v>
      </c>
      <c r="N74" s="47">
        <v>192.8</v>
      </c>
      <c r="O74" s="47">
        <v>192.8</v>
      </c>
      <c r="P74" s="46" t="s">
        <v>31</v>
      </c>
      <c r="Q74" s="46" t="s">
        <v>32</v>
      </c>
      <c r="R74" s="24" t="s">
        <v>33</v>
      </c>
      <c r="S74" s="55"/>
    </row>
    <row r="75" ht="22.5" spans="1:19">
      <c r="A75" s="12"/>
      <c r="B75" s="34"/>
      <c r="C75" s="33" t="s">
        <v>35</v>
      </c>
      <c r="D75" s="22" t="s">
        <v>30</v>
      </c>
      <c r="E75" s="34">
        <v>8000</v>
      </c>
      <c r="F75" s="35" t="s">
        <v>17</v>
      </c>
      <c r="G75" s="36">
        <v>106</v>
      </c>
      <c r="H75" s="36">
        <v>105</v>
      </c>
      <c r="I75" s="36">
        <v>106</v>
      </c>
      <c r="J75" s="36">
        <v>2018</v>
      </c>
      <c r="K75" s="36">
        <v>2020</v>
      </c>
      <c r="L75" s="47">
        <f t="shared" si="16"/>
        <v>254.4</v>
      </c>
      <c r="M75" s="47">
        <f t="shared" si="17"/>
        <v>84.8</v>
      </c>
      <c r="N75" s="47">
        <v>84.8</v>
      </c>
      <c r="O75" s="47">
        <v>84.8</v>
      </c>
      <c r="P75" s="46" t="s">
        <v>31</v>
      </c>
      <c r="Q75" s="46" t="s">
        <v>32</v>
      </c>
      <c r="R75" s="24" t="s">
        <v>33</v>
      </c>
      <c r="S75" s="34"/>
    </row>
    <row r="76" ht="22.5" spans="1:19">
      <c r="A76" s="12"/>
      <c r="B76" s="32"/>
      <c r="C76" s="33" t="s">
        <v>36</v>
      </c>
      <c r="D76" s="58" t="s">
        <v>30</v>
      </c>
      <c r="E76" s="34">
        <v>8000</v>
      </c>
      <c r="F76" s="25" t="s">
        <v>17</v>
      </c>
      <c r="G76" s="36">
        <v>238</v>
      </c>
      <c r="H76" s="36">
        <v>156</v>
      </c>
      <c r="I76" s="36">
        <v>238</v>
      </c>
      <c r="J76" s="36">
        <v>2018</v>
      </c>
      <c r="K76" s="36">
        <v>2020</v>
      </c>
      <c r="L76" s="47">
        <f t="shared" si="16"/>
        <v>571.2</v>
      </c>
      <c r="M76" s="47">
        <f t="shared" si="17"/>
        <v>190.4</v>
      </c>
      <c r="N76" s="47">
        <v>190.4</v>
      </c>
      <c r="O76" s="47">
        <v>190.4</v>
      </c>
      <c r="P76" s="46" t="s">
        <v>31</v>
      </c>
      <c r="Q76" s="46" t="s">
        <v>32</v>
      </c>
      <c r="R76" s="24" t="s">
        <v>33</v>
      </c>
      <c r="S76" s="56"/>
    </row>
    <row r="77" ht="22.5" spans="1:19">
      <c r="A77" s="12"/>
      <c r="B77" s="32"/>
      <c r="C77" s="33" t="s">
        <v>37</v>
      </c>
      <c r="D77" s="58" t="s">
        <v>30</v>
      </c>
      <c r="E77" s="34">
        <v>8000</v>
      </c>
      <c r="F77" s="35" t="s">
        <v>17</v>
      </c>
      <c r="G77" s="36">
        <v>81</v>
      </c>
      <c r="H77" s="36">
        <v>81</v>
      </c>
      <c r="I77" s="36">
        <v>81</v>
      </c>
      <c r="J77" s="36">
        <v>2018</v>
      </c>
      <c r="K77" s="36">
        <v>2020</v>
      </c>
      <c r="L77" s="47">
        <f t="shared" si="16"/>
        <v>194.4</v>
      </c>
      <c r="M77" s="47">
        <f t="shared" si="17"/>
        <v>64.8</v>
      </c>
      <c r="N77" s="47">
        <v>64.8</v>
      </c>
      <c r="O77" s="47">
        <v>64.8</v>
      </c>
      <c r="P77" s="46" t="s">
        <v>31</v>
      </c>
      <c r="Q77" s="46" t="s">
        <v>32</v>
      </c>
      <c r="R77" s="24" t="s">
        <v>33</v>
      </c>
      <c r="S77" s="57"/>
    </row>
    <row r="78" ht="22.5" spans="1:19">
      <c r="A78" s="12"/>
      <c r="B78" s="32"/>
      <c r="C78" s="33" t="s">
        <v>38</v>
      </c>
      <c r="D78" s="22" t="s">
        <v>30</v>
      </c>
      <c r="E78" s="34">
        <v>8000</v>
      </c>
      <c r="F78" s="25" t="s">
        <v>17</v>
      </c>
      <c r="G78" s="36">
        <v>145</v>
      </c>
      <c r="H78" s="36">
        <v>132</v>
      </c>
      <c r="I78" s="36">
        <v>145</v>
      </c>
      <c r="J78" s="36">
        <v>2018</v>
      </c>
      <c r="K78" s="36">
        <v>2020</v>
      </c>
      <c r="L78" s="47">
        <f t="shared" si="16"/>
        <v>348</v>
      </c>
      <c r="M78" s="47">
        <f t="shared" si="17"/>
        <v>116</v>
      </c>
      <c r="N78" s="47">
        <v>116</v>
      </c>
      <c r="O78" s="47">
        <v>116</v>
      </c>
      <c r="P78" s="46" t="s">
        <v>31</v>
      </c>
      <c r="Q78" s="46" t="s">
        <v>32</v>
      </c>
      <c r="R78" s="24" t="s">
        <v>33</v>
      </c>
      <c r="S78" s="57"/>
    </row>
    <row r="79" ht="22.5" spans="1:19">
      <c r="A79" s="12"/>
      <c r="B79" s="32"/>
      <c r="C79" s="33" t="s">
        <v>39</v>
      </c>
      <c r="D79" s="22" t="s">
        <v>30</v>
      </c>
      <c r="E79" s="34">
        <v>8000</v>
      </c>
      <c r="F79" s="35" t="s">
        <v>17</v>
      </c>
      <c r="G79" s="36">
        <v>106</v>
      </c>
      <c r="H79" s="36">
        <v>89</v>
      </c>
      <c r="I79" s="36">
        <v>106</v>
      </c>
      <c r="J79" s="36">
        <v>2018</v>
      </c>
      <c r="K79" s="36">
        <v>2020</v>
      </c>
      <c r="L79" s="47">
        <f t="shared" si="16"/>
        <v>254.4</v>
      </c>
      <c r="M79" s="47">
        <f t="shared" si="17"/>
        <v>84.8</v>
      </c>
      <c r="N79" s="47">
        <v>84.8</v>
      </c>
      <c r="O79" s="47">
        <v>84.8</v>
      </c>
      <c r="P79" s="46" t="s">
        <v>31</v>
      </c>
      <c r="Q79" s="46" t="s">
        <v>32</v>
      </c>
      <c r="R79" s="24" t="s">
        <v>33</v>
      </c>
      <c r="S79" s="57"/>
    </row>
    <row r="80" ht="22.5" spans="1:19">
      <c r="A80" s="12"/>
      <c r="B80" s="32"/>
      <c r="C80" s="33" t="s">
        <v>40</v>
      </c>
      <c r="D80" s="22" t="s">
        <v>30</v>
      </c>
      <c r="E80" s="34">
        <v>8000</v>
      </c>
      <c r="F80" s="25" t="s">
        <v>17</v>
      </c>
      <c r="G80" s="36">
        <v>192</v>
      </c>
      <c r="H80" s="36">
        <v>17</v>
      </c>
      <c r="I80" s="36">
        <v>17</v>
      </c>
      <c r="J80" s="36">
        <v>2018</v>
      </c>
      <c r="K80" s="36">
        <v>2020</v>
      </c>
      <c r="L80" s="47">
        <f t="shared" si="16"/>
        <v>40.8</v>
      </c>
      <c r="M80" s="47">
        <f t="shared" si="17"/>
        <v>13.6</v>
      </c>
      <c r="N80" s="47">
        <v>13.6</v>
      </c>
      <c r="O80" s="47">
        <v>13.6</v>
      </c>
      <c r="P80" s="46" t="s">
        <v>31</v>
      </c>
      <c r="Q80" s="46" t="s">
        <v>32</v>
      </c>
      <c r="R80" s="24" t="s">
        <v>33</v>
      </c>
      <c r="S80" s="57"/>
    </row>
    <row r="81" ht="22.5" spans="1:19">
      <c r="A81" s="12"/>
      <c r="B81" s="32"/>
      <c r="C81" s="33" t="s">
        <v>50</v>
      </c>
      <c r="D81" s="58" t="s">
        <v>30</v>
      </c>
      <c r="E81" s="34">
        <v>8000</v>
      </c>
      <c r="F81" s="35" t="s">
        <v>17</v>
      </c>
      <c r="G81" s="36">
        <v>60</v>
      </c>
      <c r="H81" s="36">
        <v>60</v>
      </c>
      <c r="I81" s="36">
        <v>60</v>
      </c>
      <c r="J81" s="36">
        <v>2018</v>
      </c>
      <c r="K81" s="36">
        <v>2020</v>
      </c>
      <c r="L81" s="47">
        <f t="shared" si="16"/>
        <v>144</v>
      </c>
      <c r="M81" s="47">
        <f t="shared" si="17"/>
        <v>48</v>
      </c>
      <c r="N81" s="47">
        <v>48</v>
      </c>
      <c r="O81" s="47">
        <v>48</v>
      </c>
      <c r="P81" s="46" t="s">
        <v>31</v>
      </c>
      <c r="Q81" s="46" t="s">
        <v>32</v>
      </c>
      <c r="R81" s="24" t="s">
        <v>33</v>
      </c>
      <c r="S81" s="57"/>
    </row>
    <row r="82" ht="22.5" spans="1:19">
      <c r="A82" s="12"/>
      <c r="B82" s="32"/>
      <c r="C82" s="33" t="s">
        <v>41</v>
      </c>
      <c r="D82" s="58" t="s">
        <v>30</v>
      </c>
      <c r="E82" s="34">
        <v>8000</v>
      </c>
      <c r="F82" s="25" t="s">
        <v>17</v>
      </c>
      <c r="G82" s="36">
        <v>72</v>
      </c>
      <c r="H82" s="36">
        <v>62</v>
      </c>
      <c r="I82" s="36">
        <v>72</v>
      </c>
      <c r="J82" s="36">
        <v>2018</v>
      </c>
      <c r="K82" s="36">
        <v>2020</v>
      </c>
      <c r="L82" s="47">
        <f t="shared" si="16"/>
        <v>172.8</v>
      </c>
      <c r="M82" s="47">
        <f t="shared" si="17"/>
        <v>57.6</v>
      </c>
      <c r="N82" s="47">
        <v>57.6</v>
      </c>
      <c r="O82" s="47">
        <v>57.6</v>
      </c>
      <c r="P82" s="46" t="s">
        <v>31</v>
      </c>
      <c r="Q82" s="46" t="s">
        <v>32</v>
      </c>
      <c r="R82" s="24" t="s">
        <v>33</v>
      </c>
      <c r="S82" s="57"/>
    </row>
    <row r="83" ht="22.5" spans="1:19">
      <c r="A83" s="12"/>
      <c r="B83" s="32"/>
      <c r="C83" s="33" t="s">
        <v>42</v>
      </c>
      <c r="D83" s="22" t="s">
        <v>30</v>
      </c>
      <c r="E83" s="34">
        <v>8000</v>
      </c>
      <c r="F83" s="35" t="s">
        <v>17</v>
      </c>
      <c r="G83" s="36">
        <v>214</v>
      </c>
      <c r="H83" s="36">
        <v>195</v>
      </c>
      <c r="I83" s="36">
        <v>214</v>
      </c>
      <c r="J83" s="36">
        <v>2018</v>
      </c>
      <c r="K83" s="36">
        <v>2020</v>
      </c>
      <c r="L83" s="47">
        <f t="shared" si="16"/>
        <v>513.6</v>
      </c>
      <c r="M83" s="47">
        <f t="shared" si="17"/>
        <v>171.2</v>
      </c>
      <c r="N83" s="47">
        <v>171.2</v>
      </c>
      <c r="O83" s="47">
        <v>171.2</v>
      </c>
      <c r="P83" s="46" t="s">
        <v>31</v>
      </c>
      <c r="Q83" s="46" t="s">
        <v>32</v>
      </c>
      <c r="R83" s="24" t="s">
        <v>33</v>
      </c>
      <c r="S83" s="57"/>
    </row>
    <row r="84" ht="22.5" spans="1:19">
      <c r="A84" s="12"/>
      <c r="B84" s="32"/>
      <c r="C84" s="33" t="s">
        <v>43</v>
      </c>
      <c r="D84" s="22" t="s">
        <v>30</v>
      </c>
      <c r="E84" s="34">
        <v>8000</v>
      </c>
      <c r="F84" s="25" t="s">
        <v>17</v>
      </c>
      <c r="G84" s="36">
        <v>81</v>
      </c>
      <c r="H84" s="36">
        <v>76</v>
      </c>
      <c r="I84" s="36">
        <v>81</v>
      </c>
      <c r="J84" s="36">
        <v>2018</v>
      </c>
      <c r="K84" s="36">
        <v>2020</v>
      </c>
      <c r="L84" s="47">
        <f t="shared" si="16"/>
        <v>194.4</v>
      </c>
      <c r="M84" s="47">
        <f t="shared" si="17"/>
        <v>64.8</v>
      </c>
      <c r="N84" s="47">
        <v>64.8</v>
      </c>
      <c r="O84" s="47">
        <v>64.8</v>
      </c>
      <c r="P84" s="46" t="s">
        <v>31</v>
      </c>
      <c r="Q84" s="46" t="s">
        <v>32</v>
      </c>
      <c r="R84" s="24" t="s">
        <v>33</v>
      </c>
      <c r="S84" s="57"/>
    </row>
    <row r="85" ht="22.5" spans="1:19">
      <c r="A85" s="12"/>
      <c r="B85" s="32"/>
      <c r="C85" s="33" t="s">
        <v>44</v>
      </c>
      <c r="D85" s="22" t="s">
        <v>30</v>
      </c>
      <c r="E85" s="34">
        <v>8000</v>
      </c>
      <c r="F85" s="35" t="s">
        <v>17</v>
      </c>
      <c r="G85" s="36">
        <v>124</v>
      </c>
      <c r="H85" s="36">
        <v>88</v>
      </c>
      <c r="I85" s="36">
        <v>124</v>
      </c>
      <c r="J85" s="36">
        <v>2018</v>
      </c>
      <c r="K85" s="36">
        <v>2020</v>
      </c>
      <c r="L85" s="47">
        <f t="shared" si="16"/>
        <v>297.6</v>
      </c>
      <c r="M85" s="47">
        <f t="shared" si="17"/>
        <v>99.2</v>
      </c>
      <c r="N85" s="47">
        <v>99.2</v>
      </c>
      <c r="O85" s="47">
        <v>99.2</v>
      </c>
      <c r="P85" s="46" t="s">
        <v>31</v>
      </c>
      <c r="Q85" s="46" t="s">
        <v>32</v>
      </c>
      <c r="R85" s="24" t="s">
        <v>33</v>
      </c>
      <c r="S85" s="61"/>
    </row>
    <row r="86" ht="22.5" spans="1:19">
      <c r="A86" s="12"/>
      <c r="B86" s="32"/>
      <c r="C86" s="33" t="s">
        <v>46</v>
      </c>
      <c r="D86" s="58" t="s">
        <v>30</v>
      </c>
      <c r="E86" s="34">
        <v>8000</v>
      </c>
      <c r="F86" s="28" t="s">
        <v>17</v>
      </c>
      <c r="G86" s="12">
        <v>150</v>
      </c>
      <c r="H86" s="12">
        <v>143</v>
      </c>
      <c r="I86" s="12">
        <v>150</v>
      </c>
      <c r="J86" s="36">
        <v>2018</v>
      </c>
      <c r="K86" s="36">
        <v>2020</v>
      </c>
      <c r="L86" s="47">
        <f t="shared" si="16"/>
        <v>360</v>
      </c>
      <c r="M86" s="47">
        <f t="shared" si="17"/>
        <v>120</v>
      </c>
      <c r="N86" s="47">
        <v>120</v>
      </c>
      <c r="O86" s="47">
        <v>120</v>
      </c>
      <c r="P86" s="46" t="s">
        <v>31</v>
      </c>
      <c r="Q86" s="46" t="s">
        <v>32</v>
      </c>
      <c r="R86" s="24" t="s">
        <v>33</v>
      </c>
      <c r="S86" s="61"/>
    </row>
    <row r="87" ht="22.5" spans="1:19">
      <c r="A87" s="12"/>
      <c r="B87" s="32"/>
      <c r="C87" s="33" t="s">
        <v>47</v>
      </c>
      <c r="D87" s="58" t="s">
        <v>30</v>
      </c>
      <c r="E87" s="1">
        <v>8000</v>
      </c>
      <c r="F87" s="28" t="s">
        <v>17</v>
      </c>
      <c r="G87" s="28">
        <v>30</v>
      </c>
      <c r="H87" s="28">
        <v>26</v>
      </c>
      <c r="I87" s="28">
        <v>30</v>
      </c>
      <c r="J87" s="36">
        <v>2018</v>
      </c>
      <c r="K87" s="36">
        <v>2020</v>
      </c>
      <c r="L87" s="47">
        <f t="shared" si="16"/>
        <v>72</v>
      </c>
      <c r="M87" s="47">
        <f t="shared" si="17"/>
        <v>24</v>
      </c>
      <c r="N87" s="47">
        <v>24</v>
      </c>
      <c r="O87" s="47">
        <v>24</v>
      </c>
      <c r="P87" s="46" t="s">
        <v>31</v>
      </c>
      <c r="Q87" s="46" t="s">
        <v>32</v>
      </c>
      <c r="R87" s="24" t="s">
        <v>33</v>
      </c>
      <c r="S87" s="61"/>
    </row>
    <row r="88" ht="22.5" spans="1:19">
      <c r="A88" s="12"/>
      <c r="B88" s="16" t="s">
        <v>53</v>
      </c>
      <c r="C88" s="17"/>
      <c r="D88" s="18"/>
      <c r="E88" s="59">
        <v>3000</v>
      </c>
      <c r="F88" s="18"/>
      <c r="G88" s="18">
        <v>1687</v>
      </c>
      <c r="H88" s="18">
        <v>1578</v>
      </c>
      <c r="I88" s="18">
        <v>1880</v>
      </c>
      <c r="J88" s="44">
        <v>2018</v>
      </c>
      <c r="K88" s="44">
        <v>2020</v>
      </c>
      <c r="L88" s="18">
        <v>1096.08</v>
      </c>
      <c r="M88" s="18">
        <v>335.16</v>
      </c>
      <c r="N88" s="18">
        <v>353.86</v>
      </c>
      <c r="O88" s="18">
        <v>418.06</v>
      </c>
      <c r="P88" s="46" t="s">
        <v>31</v>
      </c>
      <c r="Q88" s="46" t="s">
        <v>32</v>
      </c>
      <c r="R88" s="19" t="s">
        <v>33</v>
      </c>
      <c r="S88" s="18"/>
    </row>
    <row r="89" ht="22.5" spans="1:19">
      <c r="A89" s="12"/>
      <c r="B89" s="32"/>
      <c r="C89" s="33" t="s">
        <v>29</v>
      </c>
      <c r="D89" s="22" t="s">
        <v>30</v>
      </c>
      <c r="E89" s="60">
        <v>3000</v>
      </c>
      <c r="F89" s="32" t="s">
        <v>17</v>
      </c>
      <c r="G89" s="36">
        <v>362</v>
      </c>
      <c r="H89" s="36">
        <v>330</v>
      </c>
      <c r="I89" s="36">
        <v>362</v>
      </c>
      <c r="J89" s="36">
        <v>2018</v>
      </c>
      <c r="K89" s="36">
        <v>2020</v>
      </c>
      <c r="L89" s="36">
        <v>181</v>
      </c>
      <c r="M89" s="36">
        <v>40</v>
      </c>
      <c r="N89" s="47">
        <v>61</v>
      </c>
      <c r="O89" s="47">
        <v>80</v>
      </c>
      <c r="P89" s="46" t="s">
        <v>31</v>
      </c>
      <c r="Q89" s="46" t="s">
        <v>32</v>
      </c>
      <c r="R89" s="24" t="s">
        <v>33</v>
      </c>
      <c r="S89" s="57"/>
    </row>
    <row r="90" ht="22.5" spans="1:19">
      <c r="A90" s="12"/>
      <c r="B90" s="32"/>
      <c r="C90" s="33" t="s">
        <v>34</v>
      </c>
      <c r="D90" s="22" t="s">
        <v>30</v>
      </c>
      <c r="E90" s="60">
        <v>3000</v>
      </c>
      <c r="F90" s="32" t="s">
        <v>17</v>
      </c>
      <c r="G90" s="36">
        <v>117</v>
      </c>
      <c r="H90" s="36">
        <v>55</v>
      </c>
      <c r="I90" s="36">
        <v>217</v>
      </c>
      <c r="J90" s="36">
        <v>2018</v>
      </c>
      <c r="K90" s="36">
        <v>2020</v>
      </c>
      <c r="L90" s="36">
        <v>35</v>
      </c>
      <c r="M90" s="36">
        <v>10</v>
      </c>
      <c r="N90" s="47">
        <v>11</v>
      </c>
      <c r="O90" s="47">
        <v>25</v>
      </c>
      <c r="P90" s="46" t="s">
        <v>31</v>
      </c>
      <c r="Q90" s="46" t="s">
        <v>32</v>
      </c>
      <c r="R90" s="24" t="s">
        <v>33</v>
      </c>
      <c r="S90" s="55"/>
    </row>
    <row r="91" ht="22.5" spans="1:19">
      <c r="A91" s="12"/>
      <c r="B91" s="32"/>
      <c r="C91" s="33" t="s">
        <v>54</v>
      </c>
      <c r="D91" s="22" t="s">
        <v>30</v>
      </c>
      <c r="E91" s="60">
        <v>3000</v>
      </c>
      <c r="F91" s="32" t="s">
        <v>17</v>
      </c>
      <c r="G91" s="36">
        <v>93</v>
      </c>
      <c r="H91" s="36">
        <v>93</v>
      </c>
      <c r="I91" s="36">
        <v>93</v>
      </c>
      <c r="J91" s="36">
        <v>2018</v>
      </c>
      <c r="K91" s="36">
        <v>2020</v>
      </c>
      <c r="L91" s="36">
        <v>83.7</v>
      </c>
      <c r="M91" s="36">
        <v>27.9</v>
      </c>
      <c r="N91" s="47">
        <v>27.9</v>
      </c>
      <c r="O91" s="47">
        <v>27.9</v>
      </c>
      <c r="P91" s="46" t="s">
        <v>31</v>
      </c>
      <c r="Q91" s="46" t="s">
        <v>32</v>
      </c>
      <c r="R91" s="24" t="s">
        <v>33</v>
      </c>
      <c r="S91" s="34"/>
    </row>
    <row r="92" ht="22.5" spans="1:19">
      <c r="A92" s="12"/>
      <c r="B92" s="32"/>
      <c r="C92" s="33" t="s">
        <v>36</v>
      </c>
      <c r="D92" s="58" t="s">
        <v>30</v>
      </c>
      <c r="E92" s="60">
        <v>3000</v>
      </c>
      <c r="F92" s="32" t="s">
        <v>17</v>
      </c>
      <c r="G92" s="36">
        <v>47</v>
      </c>
      <c r="H92" s="36">
        <v>47</v>
      </c>
      <c r="I92" s="36">
        <v>47</v>
      </c>
      <c r="J92" s="36">
        <v>2018</v>
      </c>
      <c r="K92" s="36">
        <v>2020</v>
      </c>
      <c r="L92" s="36">
        <f>M92+N92+O92</f>
        <v>42.3</v>
      </c>
      <c r="M92" s="36">
        <v>14.1</v>
      </c>
      <c r="N92" s="47">
        <v>14.1</v>
      </c>
      <c r="O92" s="47">
        <v>14.1</v>
      </c>
      <c r="P92" s="46" t="s">
        <v>31</v>
      </c>
      <c r="Q92" s="46" t="s">
        <v>32</v>
      </c>
      <c r="R92" s="24" t="s">
        <v>33</v>
      </c>
      <c r="S92" s="23"/>
    </row>
    <row r="93" ht="22.5" spans="1:19">
      <c r="A93" s="12"/>
      <c r="B93" s="32"/>
      <c r="C93" s="33" t="s">
        <v>37</v>
      </c>
      <c r="D93" s="58" t="s">
        <v>30</v>
      </c>
      <c r="E93" s="60">
        <v>3000</v>
      </c>
      <c r="F93" s="32" t="s">
        <v>17</v>
      </c>
      <c r="G93" s="36">
        <v>73</v>
      </c>
      <c r="H93" s="36">
        <v>69</v>
      </c>
      <c r="I93" s="36">
        <v>73</v>
      </c>
      <c r="J93" s="36">
        <v>2018</v>
      </c>
      <c r="K93" s="36">
        <v>2020</v>
      </c>
      <c r="L93" s="36">
        <v>21.9</v>
      </c>
      <c r="M93" s="36">
        <v>7.3</v>
      </c>
      <c r="N93" s="47">
        <v>7.3</v>
      </c>
      <c r="O93" s="47">
        <v>7.3</v>
      </c>
      <c r="P93" s="46" t="s">
        <v>31</v>
      </c>
      <c r="Q93" s="46" t="s">
        <v>32</v>
      </c>
      <c r="R93" s="24" t="s">
        <v>33</v>
      </c>
      <c r="S93" s="57"/>
    </row>
    <row r="94" ht="22.5" spans="1:19">
      <c r="A94" s="12"/>
      <c r="B94" s="32"/>
      <c r="C94" s="33" t="s">
        <v>38</v>
      </c>
      <c r="D94" s="22" t="s">
        <v>30</v>
      </c>
      <c r="E94" s="60">
        <v>3000</v>
      </c>
      <c r="F94" s="32" t="s">
        <v>17</v>
      </c>
      <c r="G94" s="36">
        <v>87</v>
      </c>
      <c r="H94" s="36">
        <v>87</v>
      </c>
      <c r="I94" s="36">
        <v>87</v>
      </c>
      <c r="J94" s="36">
        <v>2018</v>
      </c>
      <c r="K94" s="36">
        <v>2020</v>
      </c>
      <c r="L94" s="36">
        <v>78.3</v>
      </c>
      <c r="M94" s="36">
        <v>26.1</v>
      </c>
      <c r="N94" s="47">
        <v>26.1</v>
      </c>
      <c r="O94" s="47">
        <v>26.1</v>
      </c>
      <c r="P94" s="46" t="s">
        <v>31</v>
      </c>
      <c r="Q94" s="46" t="s">
        <v>32</v>
      </c>
      <c r="R94" s="24" t="s">
        <v>33</v>
      </c>
      <c r="S94" s="57"/>
    </row>
    <row r="95" ht="22.5" spans="1:19">
      <c r="A95" s="12"/>
      <c r="B95" s="32"/>
      <c r="C95" s="33" t="s">
        <v>55</v>
      </c>
      <c r="D95" s="22" t="s">
        <v>30</v>
      </c>
      <c r="E95" s="60">
        <v>3000</v>
      </c>
      <c r="F95" s="32" t="s">
        <v>17</v>
      </c>
      <c r="G95" s="36">
        <v>42</v>
      </c>
      <c r="H95" s="36">
        <v>42</v>
      </c>
      <c r="I95" s="36">
        <v>42</v>
      </c>
      <c r="J95" s="36">
        <v>2018</v>
      </c>
      <c r="K95" s="36">
        <v>2020</v>
      </c>
      <c r="L95" s="36">
        <v>37.8</v>
      </c>
      <c r="M95" s="36">
        <v>12.6</v>
      </c>
      <c r="N95" s="47">
        <v>12.6</v>
      </c>
      <c r="O95" s="47">
        <v>12.6</v>
      </c>
      <c r="P95" s="46" t="s">
        <v>31</v>
      </c>
      <c r="Q95" s="46" t="s">
        <v>32</v>
      </c>
      <c r="R95" s="24" t="s">
        <v>33</v>
      </c>
      <c r="S95" s="57"/>
    </row>
    <row r="96" ht="22.5" spans="1:19">
      <c r="A96" s="12"/>
      <c r="B96" s="32"/>
      <c r="C96" s="33" t="s">
        <v>40</v>
      </c>
      <c r="D96" s="22" t="s">
        <v>30</v>
      </c>
      <c r="E96" s="60">
        <v>3000</v>
      </c>
      <c r="F96" s="32" t="s">
        <v>17</v>
      </c>
      <c r="G96" s="36">
        <v>20</v>
      </c>
      <c r="H96" s="36">
        <v>20</v>
      </c>
      <c r="I96" s="36">
        <v>20</v>
      </c>
      <c r="J96" s="36">
        <v>2018</v>
      </c>
      <c r="K96" s="36">
        <v>2020</v>
      </c>
      <c r="L96" s="36">
        <v>18</v>
      </c>
      <c r="M96" s="36">
        <v>6</v>
      </c>
      <c r="N96" s="47">
        <v>6</v>
      </c>
      <c r="O96" s="47">
        <v>6</v>
      </c>
      <c r="P96" s="46" t="s">
        <v>31</v>
      </c>
      <c r="Q96" s="46" t="s">
        <v>32</v>
      </c>
      <c r="R96" s="24" t="s">
        <v>33</v>
      </c>
      <c r="S96" s="57"/>
    </row>
    <row r="97" ht="22.5" spans="1:19">
      <c r="A97" s="12"/>
      <c r="B97" s="32"/>
      <c r="C97" s="33" t="s">
        <v>50</v>
      </c>
      <c r="D97" s="58" t="s">
        <v>30</v>
      </c>
      <c r="E97" s="60">
        <v>3000</v>
      </c>
      <c r="F97" s="32" t="s">
        <v>17</v>
      </c>
      <c r="G97" s="36">
        <v>30</v>
      </c>
      <c r="H97" s="36">
        <v>30</v>
      </c>
      <c r="I97" s="36">
        <v>30</v>
      </c>
      <c r="J97" s="36">
        <v>2018</v>
      </c>
      <c r="K97" s="36">
        <v>2020</v>
      </c>
      <c r="L97" s="36">
        <v>27</v>
      </c>
      <c r="M97" s="36">
        <v>9</v>
      </c>
      <c r="N97" s="47">
        <v>9</v>
      </c>
      <c r="O97" s="47">
        <v>9</v>
      </c>
      <c r="P97" s="46" t="s">
        <v>31</v>
      </c>
      <c r="Q97" s="46" t="s">
        <v>32</v>
      </c>
      <c r="R97" s="24" t="s">
        <v>33</v>
      </c>
      <c r="S97" s="57"/>
    </row>
    <row r="98" ht="22.5" spans="1:19">
      <c r="A98" s="12"/>
      <c r="B98" s="32"/>
      <c r="C98" s="33" t="s">
        <v>41</v>
      </c>
      <c r="D98" s="58" t="s">
        <v>30</v>
      </c>
      <c r="E98" s="60">
        <v>3000</v>
      </c>
      <c r="F98" s="32" t="s">
        <v>17</v>
      </c>
      <c r="G98" s="36">
        <v>42</v>
      </c>
      <c r="H98" s="36">
        <v>42</v>
      </c>
      <c r="I98" s="36">
        <v>42</v>
      </c>
      <c r="J98" s="36">
        <v>2018</v>
      </c>
      <c r="K98" s="36">
        <v>2020</v>
      </c>
      <c r="L98" s="36">
        <v>37.8</v>
      </c>
      <c r="M98" s="36">
        <v>12.6</v>
      </c>
      <c r="N98" s="47">
        <v>12.6</v>
      </c>
      <c r="O98" s="47">
        <v>12.6</v>
      </c>
      <c r="P98" s="46" t="s">
        <v>31</v>
      </c>
      <c r="Q98" s="46" t="s">
        <v>32</v>
      </c>
      <c r="R98" s="24" t="s">
        <v>33</v>
      </c>
      <c r="S98" s="57"/>
    </row>
    <row r="99" ht="22.5" spans="1:19">
      <c r="A99" s="12"/>
      <c r="B99" s="32"/>
      <c r="C99" s="33" t="s">
        <v>42</v>
      </c>
      <c r="D99" s="22" t="s">
        <v>30</v>
      </c>
      <c r="E99" s="60">
        <v>3000</v>
      </c>
      <c r="F99" s="32" t="s">
        <v>17</v>
      </c>
      <c r="G99" s="36">
        <v>48</v>
      </c>
      <c r="H99" s="36">
        <v>48</v>
      </c>
      <c r="I99" s="36">
        <v>48</v>
      </c>
      <c r="J99" s="36">
        <v>2018</v>
      </c>
      <c r="K99" s="36">
        <v>2020</v>
      </c>
      <c r="L99" s="36">
        <v>43.2</v>
      </c>
      <c r="M99" s="36">
        <v>14.4</v>
      </c>
      <c r="N99" s="47">
        <v>14.4</v>
      </c>
      <c r="O99" s="47">
        <v>14.4</v>
      </c>
      <c r="P99" s="46" t="s">
        <v>31</v>
      </c>
      <c r="Q99" s="46" t="s">
        <v>32</v>
      </c>
      <c r="R99" s="24" t="s">
        <v>33</v>
      </c>
      <c r="S99" s="57"/>
    </row>
    <row r="100" ht="22.5" spans="1:19">
      <c r="A100" s="12"/>
      <c r="B100" s="32"/>
      <c r="C100" s="33" t="s">
        <v>43</v>
      </c>
      <c r="D100" s="22" t="s">
        <v>30</v>
      </c>
      <c r="E100" s="60">
        <v>3000</v>
      </c>
      <c r="F100" s="32" t="s">
        <v>17</v>
      </c>
      <c r="G100" s="36">
        <v>41</v>
      </c>
      <c r="H100" s="36">
        <v>41</v>
      </c>
      <c r="I100" s="36">
        <v>41</v>
      </c>
      <c r="J100" s="36">
        <v>2018</v>
      </c>
      <c r="K100" s="36">
        <v>2020</v>
      </c>
      <c r="L100" s="36">
        <v>177.48</v>
      </c>
      <c r="M100" s="36">
        <v>59.16</v>
      </c>
      <c r="N100" s="47">
        <v>59.16</v>
      </c>
      <c r="O100" s="47">
        <v>59.16</v>
      </c>
      <c r="P100" s="46" t="s">
        <v>31</v>
      </c>
      <c r="Q100" s="46" t="s">
        <v>32</v>
      </c>
      <c r="R100" s="24" t="s">
        <v>33</v>
      </c>
      <c r="S100" s="57"/>
    </row>
    <row r="101" ht="22.5" spans="1:19">
      <c r="A101" s="12"/>
      <c r="B101" s="32"/>
      <c r="C101" s="33" t="s">
        <v>56</v>
      </c>
      <c r="D101" s="22" t="s">
        <v>30</v>
      </c>
      <c r="E101" s="60">
        <v>3000</v>
      </c>
      <c r="F101" s="32" t="s">
        <v>17</v>
      </c>
      <c r="G101" s="36">
        <v>56</v>
      </c>
      <c r="H101" s="36">
        <v>56</v>
      </c>
      <c r="I101" s="36">
        <v>56</v>
      </c>
      <c r="J101" s="36">
        <v>2018</v>
      </c>
      <c r="K101" s="36">
        <v>2020</v>
      </c>
      <c r="L101" s="36">
        <v>50.4</v>
      </c>
      <c r="M101" s="36">
        <v>16.8</v>
      </c>
      <c r="N101" s="47">
        <v>16.8</v>
      </c>
      <c r="O101" s="47">
        <v>16.8</v>
      </c>
      <c r="P101" s="46" t="s">
        <v>31</v>
      </c>
      <c r="Q101" s="46" t="s">
        <v>32</v>
      </c>
      <c r="R101" s="24" t="s">
        <v>33</v>
      </c>
      <c r="S101" s="57"/>
    </row>
    <row r="102" ht="22.5" spans="1:19">
      <c r="A102" s="12"/>
      <c r="B102" s="32"/>
      <c r="C102" s="33" t="s">
        <v>44</v>
      </c>
      <c r="D102" s="58" t="s">
        <v>30</v>
      </c>
      <c r="E102" s="60">
        <v>3000</v>
      </c>
      <c r="F102" s="32" t="s">
        <v>57</v>
      </c>
      <c r="G102" s="36">
        <v>26</v>
      </c>
      <c r="H102" s="36">
        <v>26</v>
      </c>
      <c r="I102" s="36">
        <v>26</v>
      </c>
      <c r="J102" s="36">
        <v>2018</v>
      </c>
      <c r="K102" s="36">
        <v>2020</v>
      </c>
      <c r="L102" s="36">
        <v>23.4</v>
      </c>
      <c r="M102" s="36">
        <v>7.8</v>
      </c>
      <c r="N102" s="47">
        <v>7.8</v>
      </c>
      <c r="O102" s="47">
        <v>7.8</v>
      </c>
      <c r="P102" s="46" t="s">
        <v>31</v>
      </c>
      <c r="Q102" s="46" t="s">
        <v>32</v>
      </c>
      <c r="R102" s="24" t="s">
        <v>33</v>
      </c>
      <c r="S102" s="61"/>
    </row>
    <row r="103" ht="22.5" spans="1:19">
      <c r="A103" s="12"/>
      <c r="B103" s="32"/>
      <c r="C103" s="33" t="s">
        <v>45</v>
      </c>
      <c r="D103" s="22" t="s">
        <v>30</v>
      </c>
      <c r="E103" s="60">
        <v>3000</v>
      </c>
      <c r="F103" s="32" t="s">
        <v>57</v>
      </c>
      <c r="G103" s="36">
        <v>53</v>
      </c>
      <c r="H103" s="36">
        <v>42</v>
      </c>
      <c r="I103" s="36">
        <v>146</v>
      </c>
      <c r="J103" s="36">
        <v>2018</v>
      </c>
      <c r="K103" s="36">
        <v>2020</v>
      </c>
      <c r="L103" s="36">
        <v>72.3</v>
      </c>
      <c r="M103" s="36">
        <v>15.9</v>
      </c>
      <c r="N103" s="47">
        <v>12.6</v>
      </c>
      <c r="O103" s="47">
        <v>43.8</v>
      </c>
      <c r="P103" s="46" t="s">
        <v>31</v>
      </c>
      <c r="Q103" s="46" t="s">
        <v>32</v>
      </c>
      <c r="R103" s="24" t="s">
        <v>33</v>
      </c>
      <c r="S103" s="61"/>
    </row>
    <row r="104" ht="22.5" spans="1:19">
      <c r="A104" s="12"/>
      <c r="B104" s="32"/>
      <c r="C104" s="33" t="s">
        <v>46</v>
      </c>
      <c r="D104" s="22" t="s">
        <v>30</v>
      </c>
      <c r="E104" s="56">
        <v>3000</v>
      </c>
      <c r="F104" s="12" t="s">
        <v>17</v>
      </c>
      <c r="G104" s="36">
        <v>550</v>
      </c>
      <c r="H104" s="36">
        <v>550</v>
      </c>
      <c r="I104" s="36">
        <v>550</v>
      </c>
      <c r="J104" s="36">
        <v>2018</v>
      </c>
      <c r="K104" s="36">
        <v>2020</v>
      </c>
      <c r="L104" s="36">
        <v>166.5</v>
      </c>
      <c r="M104" s="36">
        <v>55.5</v>
      </c>
      <c r="N104" s="47">
        <v>55.5</v>
      </c>
      <c r="O104" s="47">
        <v>55.5</v>
      </c>
      <c r="P104" s="46" t="s">
        <v>31</v>
      </c>
      <c r="Q104" s="46" t="s">
        <v>32</v>
      </c>
      <c r="R104" s="24" t="s">
        <v>33</v>
      </c>
      <c r="S104" s="61"/>
    </row>
  </sheetData>
  <mergeCells count="16">
    <mergeCell ref="A1:B1"/>
    <mergeCell ref="A2:S2"/>
    <mergeCell ref="A3:Q3"/>
    <mergeCell ref="H4:I4"/>
    <mergeCell ref="J4:K4"/>
    <mergeCell ref="L4:O4"/>
    <mergeCell ref="P4:Q4"/>
    <mergeCell ref="A4:A6"/>
    <mergeCell ref="B4:B6"/>
    <mergeCell ref="C4:C6"/>
    <mergeCell ref="D4:D6"/>
    <mergeCell ref="E4:E6"/>
    <mergeCell ref="F4:F5"/>
    <mergeCell ref="G4:G5"/>
    <mergeCell ref="R4:R5"/>
    <mergeCell ref="S4:S5"/>
  </mergeCells>
  <dataValidations count="1">
    <dataValidation allowBlank="1" showInputMessage="1" showErrorMessage="1" sqref="A2"/>
  </dataValidations>
  <pageMargins left="0.0777777777777778" right="0.0777777777777778" top="0.393055555555556" bottom="0.393055555555556" header="0.511805555555556" footer="0.511805555555556"/>
  <pageSetup paperSize="9" scale="90" orientation="landscape"/>
  <headerFooter alignWithMargins="0"/>
  <ignoredErrors>
    <ignoredError sqref="L3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FPB-ZXT</cp:lastModifiedBy>
  <dcterms:created xsi:type="dcterms:W3CDTF">2018-02-27T11:14:00Z</dcterms:created>
  <cp:lastPrinted>2018-07-26T09:20:00Z</cp:lastPrinted>
  <dcterms:modified xsi:type="dcterms:W3CDTF">2018-08-24T08:30:17Z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eadingLayout">
    <vt:bool>true</vt:bool>
  </property>
</Properties>
</file>