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<sst xmlns="http://schemas.openxmlformats.org/spreadsheetml/2006/main" count="73">
  <si>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表3</t>
  </si>
  <si>
    <t>寻甸县2018年至2020年脱贫攻坚施工图（实施方案）乡级汇总表</t>
  </si>
  <si>
    <t xml:space="preserve">填报单位：寻甸县    </t>
  </si>
  <si>
    <t>序号</t>
  </si>
  <si>
    <t>项目类别及名称</t>
  </si>
  <si>
    <t>建设乡镇（街道）</t>
  </si>
  <si>
    <t>建设性质</t>
  </si>
  <si>
    <t>单价</t>
  </si>
  <si>
    <t>单位</t>
  </si>
  <si>
    <t>规模</t>
  </si>
  <si>
    <t>建档立卡直接受益</t>
  </si>
  <si>
    <t>时间进度</t>
  </si>
  <si>
    <t>需要投入资金（万元）</t>
  </si>
  <si>
    <t>责任人</t>
  </si>
  <si>
    <t>行业责任部门</t>
  </si>
  <si>
    <t>备注</t>
  </si>
  <si>
    <t>户</t>
  </si>
  <si>
    <t>人</t>
  </si>
  <si>
    <t>开工年度</t>
  </si>
  <si>
    <t>完工年度</t>
  </si>
  <si>
    <t>合计</t>
  </si>
  <si>
    <t>2018年</t>
  </si>
  <si>
    <t>2019年</t>
  </si>
  <si>
    <t>2020年</t>
  </si>
  <si>
    <t>村委会干部</t>
  </si>
  <si>
    <t>驻村扶贫工作队员</t>
  </si>
  <si>
    <t>7=8+9+10</t>
  </si>
  <si>
    <t>合  计</t>
  </si>
  <si>
    <t>—</t>
  </si>
  <si>
    <t>四、就业扶贫</t>
  </si>
  <si>
    <t>人次</t>
  </si>
  <si>
    <t>各村委会支书</t>
  </si>
  <si>
    <t>各驻村工作队队长</t>
  </si>
  <si>
    <t>（一）稳定转移就业</t>
  </si>
  <si>
    <t>甸沙</t>
  </si>
  <si>
    <t>人社</t>
  </si>
  <si>
    <t>凤合</t>
  </si>
  <si>
    <t>功山</t>
  </si>
  <si>
    <t>鸡街</t>
  </si>
  <si>
    <t>金源</t>
  </si>
  <si>
    <t>柯渡</t>
  </si>
  <si>
    <t>联合</t>
  </si>
  <si>
    <t>六哨</t>
  </si>
  <si>
    <t>七星</t>
  </si>
  <si>
    <t>塘子街道</t>
  </si>
  <si>
    <t>倘甸</t>
  </si>
  <si>
    <t>先锋</t>
  </si>
  <si>
    <r>
      <rPr>
        <sz val="10"/>
        <color theme="1"/>
        <rFont val="宋体"/>
        <charset val="134"/>
      </rPr>
      <t>人次</t>
    </r>
  </si>
  <si>
    <t>羊街</t>
  </si>
  <si>
    <t>（二）就业培训</t>
  </si>
  <si>
    <t>1.引导性培训</t>
  </si>
  <si>
    <t>凤 合</t>
  </si>
  <si>
    <t>联合乡</t>
  </si>
  <si>
    <t>2.技能培训</t>
  </si>
  <si>
    <t>七星镇</t>
  </si>
  <si>
    <t>其他培训</t>
  </si>
  <si>
    <t>苗族芦笙培训</t>
  </si>
  <si>
    <t>文广</t>
  </si>
  <si>
    <t>乡村旅游从业人员培训</t>
  </si>
  <si>
    <r>
      <rPr>
        <sz val="10"/>
        <color theme="1"/>
        <rFont val="宋体"/>
        <charset val="134"/>
      </rPr>
      <t>先锋镇</t>
    </r>
  </si>
  <si>
    <t>（三）公益岗位就业</t>
  </si>
  <si>
    <t>1.保洁员</t>
  </si>
  <si>
    <t>住建</t>
  </si>
  <si>
    <t>鸡街镇</t>
  </si>
  <si>
    <r>
      <rPr>
        <sz val="10"/>
        <color theme="1"/>
        <rFont val="宋体"/>
        <charset val="134"/>
      </rPr>
      <t>人</t>
    </r>
  </si>
  <si>
    <t>2.河道治理员</t>
  </si>
  <si>
    <t>水务</t>
  </si>
  <si>
    <t>倘甸镇</t>
  </si>
  <si>
    <t>3.地质灾害监测员</t>
  </si>
  <si>
    <t>国土</t>
  </si>
  <si>
    <t>4.社保公益性岗位</t>
  </si>
  <si>
    <t>功山镇</t>
  </si>
  <si>
    <t>社保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</si>
</sst>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0_);[Red]\(0.00\)"/>
    <numFmt numFmtId="177" formatCode="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0"/>
      <name val="宋体"/>
      <charset val="134"/>
    </font>
    <font>
      <b/>
      <sz val="10"/>
      <color theme="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name val="黑体"/>
      <charset val="134"/>
    </font>
    <font>
      <sz val="10"/>
      <color indexed="8"/>
      <name val="宋体"/>
      <charset val="134"/>
    </font>
    <font>
      <b/>
      <sz val="10"/>
      <color theme="1"/>
      <name val="Times New Roman"/>
      <charset val="134"/>
    </font>
    <font>
      <sz val="9"/>
      <name val="宋体"/>
      <charset val="0"/>
    </font>
    <font>
      <b/>
      <sz val="10"/>
      <color indexed="8"/>
      <name val="宋体"/>
      <charset val="134"/>
    </font>
    <font>
      <sz val="12"/>
      <color theme="1"/>
      <name val="宋体"/>
      <charset val="134"/>
    </font>
    <font>
      <b/>
      <sz val="11"/>
      <color theme="0"/>
      <name val="宋体"/>
      <charset val="134"/>
    </font>
    <font>
      <b/>
      <sz val="1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35" borderId="12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3" fillId="23" borderId="8" applyNumberFormat="0" applyAlignment="0" applyProtection="0">
      <alignment vertical="center"/>
    </xf>
    <xf numFmtId="0" fontId="35" fillId="23" borderId="7" applyNumberFormat="0" applyAlignment="0" applyProtection="0">
      <alignment vertical="center"/>
    </xf>
    <xf numFmtId="0" fontId="40" fillId="32" borderId="10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39" applyFont="1" applyFill="1" applyAlignment="1">
      <alignment horizontal="left" vertical="center" wrapText="1"/>
    </xf>
    <xf numFmtId="0" fontId="3" fillId="0" borderId="0" xfId="39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13" applyFont="1" applyFill="1" applyBorder="1" applyAlignment="1" applyProtection="1">
      <alignment vertical="center" wrapText="1"/>
      <protection locked="0"/>
    </xf>
    <xf numFmtId="0" fontId="1" fillId="2" borderId="0" xfId="0" applyFont="1" applyFill="1">
      <alignment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0" fillId="0" borderId="3" xfId="0" applyFill="1" applyBorder="1">
      <alignment vertical="center"/>
    </xf>
    <xf numFmtId="0" fontId="8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3" borderId="3" xfId="0" applyFill="1" applyBorder="1" applyAlignment="1">
      <alignment vertical="center"/>
    </xf>
    <xf numFmtId="178" fontId="8" fillId="3" borderId="3" xfId="0" applyNumberFormat="1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177" fontId="15" fillId="0" borderId="3" xfId="14" applyNumberFormat="1" applyFont="1" applyFill="1" applyBorder="1" applyAlignment="1">
      <alignment vertical="center" wrapText="1"/>
    </xf>
    <xf numFmtId="0" fontId="12" fillId="0" borderId="3" xfId="0" applyNumberFormat="1" applyFont="1" applyFill="1" applyBorder="1" applyAlignment="1">
      <alignment vertical="center"/>
    </xf>
    <xf numFmtId="0" fontId="16" fillId="6" borderId="3" xfId="0" applyNumberFormat="1" applyFont="1" applyFill="1" applyBorder="1" applyAlignment="1">
      <alignment vertical="center" wrapText="1"/>
    </xf>
    <xf numFmtId="178" fontId="8" fillId="5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178" fontId="3" fillId="0" borderId="0" xfId="39" applyNumberFormat="1" applyFont="1" applyFill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178" fontId="6" fillId="0" borderId="1" xfId="39" applyNumberFormat="1" applyFont="1" applyFill="1" applyBorder="1" applyAlignment="1">
      <alignment vertical="center" wrapText="1"/>
    </xf>
    <xf numFmtId="178" fontId="7" fillId="0" borderId="3" xfId="39" applyNumberFormat="1" applyFont="1" applyFill="1" applyBorder="1" applyAlignment="1">
      <alignment horizontal="center" vertical="center" wrapText="1"/>
    </xf>
    <xf numFmtId="0" fontId="7" fillId="0" borderId="3" xfId="39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78" fontId="9" fillId="2" borderId="3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178" fontId="18" fillId="0" borderId="3" xfId="0" applyNumberFormat="1" applyFont="1" applyFill="1" applyBorder="1" applyAlignment="1">
      <alignment vertical="center" wrapText="1"/>
    </xf>
    <xf numFmtId="178" fontId="18" fillId="8" borderId="3" xfId="0" applyNumberFormat="1" applyFont="1" applyFill="1" applyBorder="1" applyAlignment="1">
      <alignment vertical="center" wrapText="1"/>
    </xf>
    <xf numFmtId="178" fontId="8" fillId="0" borderId="3" xfId="0" applyNumberFormat="1" applyFont="1" applyFill="1" applyBorder="1" applyAlignment="1">
      <alignment vertical="center" wrapText="1"/>
    </xf>
    <xf numFmtId="178" fontId="18" fillId="5" borderId="3" xfId="0" applyNumberFormat="1" applyFont="1" applyFill="1" applyBorder="1" applyAlignment="1">
      <alignment vertical="center" wrapText="1"/>
    </xf>
    <xf numFmtId="178" fontId="19" fillId="6" borderId="3" xfId="0" applyNumberFormat="1" applyFont="1" applyFill="1" applyBorder="1" applyAlignment="1">
      <alignment vertical="center" wrapText="1"/>
    </xf>
    <xf numFmtId="178" fontId="17" fillId="4" borderId="3" xfId="0" applyNumberFormat="1" applyFont="1" applyFill="1" applyBorder="1" applyAlignment="1">
      <alignment vertical="center" wrapText="1"/>
    </xf>
    <xf numFmtId="178" fontId="18" fillId="3" borderId="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7" fillId="0" borderId="2" xfId="39" applyFont="1" applyFill="1" applyBorder="1" applyAlignment="1">
      <alignment horizontal="center" vertical="center" wrapText="1"/>
    </xf>
    <xf numFmtId="0" fontId="7" fillId="0" borderId="5" xfId="39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8" fillId="4" borderId="3" xfId="0" applyNumberFormat="1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/>
    </xf>
    <xf numFmtId="176" fontId="8" fillId="0" borderId="3" xfId="0" applyNumberFormat="1" applyFont="1" applyFill="1" applyBorder="1" applyAlignment="1">
      <alignment vertical="center" wrapText="1"/>
    </xf>
    <xf numFmtId="0" fontId="15" fillId="0" borderId="3" xfId="14" applyFont="1" applyFill="1" applyBorder="1" applyAlignment="1">
      <alignment vertical="center" wrapText="1"/>
    </xf>
    <xf numFmtId="0" fontId="13" fillId="9" borderId="3" xfId="0" applyFont="1" applyFill="1" applyBorder="1" applyAlignment="1">
      <alignment vertical="center" wrapText="1"/>
    </xf>
    <xf numFmtId="0" fontId="22" fillId="9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22" fillId="0" borderId="3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3" fillId="4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需求汇总表（1-4）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8"/>
  <sheetViews>
    <sheetView tabSelected="1" zoomScale="115" zoomScaleNormal="115" workbookViewId="0">
      <pane ySplit="10" topLeftCell="A71" activePane="bottomLeft" state="frozen"/>
      <selection/>
      <selection pane="bottomLeft" activeCell="O59" sqref="O59"/>
    </sheetView>
  </sheetViews>
  <sheetFormatPr defaultColWidth="9" defaultRowHeight="13.5"/>
  <cols>
    <col min="1" max="1" width="9" style="3"/>
    <col min="2" max="2" width="10.5" style="3" customWidth="1"/>
    <col min="3" max="4" width="9" style="3"/>
    <col min="5" max="5" width="6.375" style="3" customWidth="1"/>
    <col min="6" max="6" width="9" style="3"/>
    <col min="7" max="11" width="9.25" style="3"/>
    <col min="12" max="12" width="10.375" style="3"/>
    <col min="13" max="15" width="9.375" style="3"/>
    <col min="16" max="18" width="9" style="3"/>
    <col min="19" max="19" width="4.75" style="3" customWidth="1"/>
    <col min="20" max="16384" width="9" style="3"/>
  </cols>
  <sheetData>
    <row r="1" spans="1:19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L1" s="45"/>
      <c r="M1" s="45"/>
      <c r="N1" s="45"/>
      <c r="O1" s="45"/>
      <c r="P1" s="5"/>
      <c r="Q1" s="5"/>
      <c r="R1" s="5"/>
      <c r="S1" s="62"/>
    </row>
    <row r="2" ht="25.5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46"/>
      <c r="M2" s="46"/>
      <c r="N2" s="46"/>
      <c r="O2" s="46"/>
      <c r="P2" s="6"/>
      <c r="Q2" s="6"/>
      <c r="R2" s="6"/>
      <c r="S2" s="6"/>
    </row>
    <row r="3" ht="18.75" spans="1:19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47"/>
      <c r="M3" s="47"/>
      <c r="N3" s="47"/>
      <c r="O3" s="47"/>
      <c r="P3" s="8"/>
      <c r="Q3" s="8"/>
      <c r="R3" s="63"/>
      <c r="S3" s="64"/>
    </row>
    <row r="4" spans="1:1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11" t="s">
        <v>8</v>
      </c>
      <c r="G4" s="10" t="s">
        <v>9</v>
      </c>
      <c r="H4" s="11" t="s">
        <v>10</v>
      </c>
      <c r="I4" s="11"/>
      <c r="J4" s="10" t="s">
        <v>11</v>
      </c>
      <c r="K4" s="10"/>
      <c r="L4" s="48" t="s">
        <v>12</v>
      </c>
      <c r="M4" s="48"/>
      <c r="N4" s="48"/>
      <c r="O4" s="48"/>
      <c r="P4" s="49" t="s">
        <v>13</v>
      </c>
      <c r="Q4" s="49"/>
      <c r="R4" s="65" t="s">
        <v>14</v>
      </c>
      <c r="S4" s="10" t="s">
        <v>15</v>
      </c>
    </row>
    <row r="5" ht="22.5" spans="1:19">
      <c r="A5" s="12"/>
      <c r="B5" s="12"/>
      <c r="C5" s="12"/>
      <c r="D5" s="10"/>
      <c r="E5" s="12"/>
      <c r="F5" s="11"/>
      <c r="G5" s="10"/>
      <c r="H5" s="10" t="s">
        <v>16</v>
      </c>
      <c r="I5" s="10" t="s">
        <v>17</v>
      </c>
      <c r="J5" s="10" t="s">
        <v>18</v>
      </c>
      <c r="K5" s="10" t="s">
        <v>19</v>
      </c>
      <c r="L5" s="50" t="s">
        <v>20</v>
      </c>
      <c r="M5" s="51" t="s">
        <v>21</v>
      </c>
      <c r="N5" s="51" t="s">
        <v>22</v>
      </c>
      <c r="O5" s="51" t="s">
        <v>23</v>
      </c>
      <c r="P5" s="52" t="s">
        <v>24</v>
      </c>
      <c r="Q5" s="52" t="s">
        <v>25</v>
      </c>
      <c r="R5" s="66"/>
      <c r="S5" s="10"/>
    </row>
    <row r="6" spans="1:19">
      <c r="A6" s="13"/>
      <c r="B6" s="13"/>
      <c r="C6" s="13"/>
      <c r="D6" s="10"/>
      <c r="E6" s="13"/>
      <c r="F6" s="10">
        <v>1</v>
      </c>
      <c r="G6" s="10">
        <v>2</v>
      </c>
      <c r="H6" s="10">
        <v>3</v>
      </c>
      <c r="I6" s="10">
        <v>4</v>
      </c>
      <c r="J6" s="10">
        <v>5</v>
      </c>
      <c r="K6" s="10">
        <v>6</v>
      </c>
      <c r="L6" s="51" t="s">
        <v>26</v>
      </c>
      <c r="M6" s="51">
        <v>8</v>
      </c>
      <c r="N6" s="51">
        <v>9</v>
      </c>
      <c r="O6" s="51">
        <v>10</v>
      </c>
      <c r="P6" s="10">
        <v>11</v>
      </c>
      <c r="Q6" s="10">
        <v>12</v>
      </c>
      <c r="R6" s="10">
        <v>13</v>
      </c>
      <c r="S6" s="10"/>
    </row>
    <row r="7" spans="1:19">
      <c r="A7" s="14"/>
      <c r="B7" s="15" t="s">
        <v>27</v>
      </c>
      <c r="C7" s="15"/>
      <c r="D7" s="15" t="s">
        <v>28</v>
      </c>
      <c r="E7" s="15"/>
      <c r="F7" s="15" t="s">
        <v>28</v>
      </c>
      <c r="G7" s="15"/>
      <c r="H7" s="15"/>
      <c r="I7" s="15"/>
      <c r="J7" s="15"/>
      <c r="K7" s="15"/>
      <c r="L7" s="53"/>
      <c r="M7" s="53"/>
      <c r="N7" s="53"/>
      <c r="O7" s="53"/>
      <c r="P7" s="15"/>
      <c r="Q7" s="15"/>
      <c r="R7" s="15"/>
      <c r="S7" s="67"/>
    </row>
    <row r="8" s="1" customFormat="1" ht="24" customHeight="1" spans="1:19">
      <c r="A8" s="16"/>
      <c r="B8" s="17" t="s">
        <v>29</v>
      </c>
      <c r="C8" s="17"/>
      <c r="D8" s="16" t="s">
        <v>28</v>
      </c>
      <c r="E8" s="18"/>
      <c r="F8" s="16" t="s">
        <v>30</v>
      </c>
      <c r="G8" s="19">
        <f>G9+G23+G53</f>
        <v>96946</v>
      </c>
      <c r="H8" s="19">
        <f t="shared" ref="H8:O8" si="0">H9+H23+H53</f>
        <v>49228</v>
      </c>
      <c r="I8" s="19">
        <f t="shared" si="0"/>
        <v>91236</v>
      </c>
      <c r="J8" s="19">
        <f t="shared" si="0"/>
        <v>0</v>
      </c>
      <c r="K8" s="19">
        <f t="shared" si="0"/>
        <v>0</v>
      </c>
      <c r="L8" s="19">
        <f t="shared" si="0"/>
        <v>18013.862</v>
      </c>
      <c r="M8" s="19">
        <f t="shared" si="0"/>
        <v>5997.954</v>
      </c>
      <c r="N8" s="19">
        <f t="shared" si="0"/>
        <v>6012.954</v>
      </c>
      <c r="O8" s="54">
        <f t="shared" si="0"/>
        <v>6002.954</v>
      </c>
      <c r="P8" s="14" t="s">
        <v>31</v>
      </c>
      <c r="Q8" s="14" t="s">
        <v>32</v>
      </c>
      <c r="R8" s="19"/>
      <c r="S8" s="68"/>
    </row>
    <row r="9" ht="24" customHeight="1" spans="1:19">
      <c r="A9" s="20"/>
      <c r="B9" s="21" t="s">
        <v>33</v>
      </c>
      <c r="C9" s="21"/>
      <c r="D9" s="21"/>
      <c r="E9" s="21"/>
      <c r="F9" s="21"/>
      <c r="G9" s="21">
        <v>37637</v>
      </c>
      <c r="H9" s="21">
        <v>18392</v>
      </c>
      <c r="I9" s="21">
        <v>35249</v>
      </c>
      <c r="J9" s="21"/>
      <c r="K9" s="21"/>
      <c r="L9" s="21">
        <v>7903.77</v>
      </c>
      <c r="M9" s="21">
        <v>2634.59</v>
      </c>
      <c r="N9" s="21">
        <v>2634.59</v>
      </c>
      <c r="O9" s="21">
        <v>2634.59</v>
      </c>
      <c r="P9" s="21" t="s">
        <v>31</v>
      </c>
      <c r="Q9" s="21" t="s">
        <v>32</v>
      </c>
      <c r="R9" s="21"/>
      <c r="S9" s="21"/>
    </row>
    <row r="10" ht="24" customHeight="1" spans="1:19">
      <c r="A10" s="22"/>
      <c r="B10" s="22"/>
      <c r="C10" s="23" t="s">
        <v>34</v>
      </c>
      <c r="D10" s="23" t="s">
        <v>28</v>
      </c>
      <c r="E10" s="24">
        <v>700</v>
      </c>
      <c r="F10" s="23" t="s">
        <v>30</v>
      </c>
      <c r="G10" s="23">
        <v>1696</v>
      </c>
      <c r="H10" s="23">
        <v>884</v>
      </c>
      <c r="I10" s="23">
        <v>3701</v>
      </c>
      <c r="J10" s="23">
        <v>2018</v>
      </c>
      <c r="K10" s="23">
        <v>2020</v>
      </c>
      <c r="L10" s="23">
        <f>M10+N10+O10</f>
        <v>356.16</v>
      </c>
      <c r="M10" s="23">
        <f>G10*0.07</f>
        <v>118.72</v>
      </c>
      <c r="N10" s="23">
        <v>118.72</v>
      </c>
      <c r="O10" s="23">
        <v>118.72</v>
      </c>
      <c r="P10" s="55" t="s">
        <v>31</v>
      </c>
      <c r="Q10" s="55" t="s">
        <v>32</v>
      </c>
      <c r="R10" s="23" t="s">
        <v>35</v>
      </c>
      <c r="S10" s="23"/>
    </row>
    <row r="11" ht="24" customHeight="1" spans="1:16384">
      <c r="A11" s="25"/>
      <c r="B11" s="23"/>
      <c r="C11" s="23" t="s">
        <v>36</v>
      </c>
      <c r="D11" s="23" t="s">
        <v>28</v>
      </c>
      <c r="E11" s="24">
        <v>700</v>
      </c>
      <c r="F11" s="23" t="s">
        <v>30</v>
      </c>
      <c r="G11" s="23">
        <v>9933</v>
      </c>
      <c r="H11" s="23">
        <v>3844</v>
      </c>
      <c r="I11" s="23">
        <v>5619</v>
      </c>
      <c r="J11" s="23">
        <v>2018</v>
      </c>
      <c r="K11" s="23">
        <v>2020</v>
      </c>
      <c r="L11" s="23">
        <f t="shared" ref="L11:L22" si="1">M11+N11+O11</f>
        <v>2085.93</v>
      </c>
      <c r="M11" s="23">
        <f t="shared" ref="M11:M22" si="2">G11*0.07</f>
        <v>695.31</v>
      </c>
      <c r="N11" s="23">
        <v>695.31</v>
      </c>
      <c r="O11" s="23">
        <v>695.31</v>
      </c>
      <c r="P11" s="55" t="s">
        <v>31</v>
      </c>
      <c r="Q11" s="55" t="s">
        <v>32</v>
      </c>
      <c r="R11" s="23" t="s">
        <v>35</v>
      </c>
      <c r="S11" s="23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ht="24" customHeight="1" spans="1:16384">
      <c r="A12" s="25"/>
      <c r="B12" s="23"/>
      <c r="C12" s="23" t="s">
        <v>37</v>
      </c>
      <c r="D12" s="23" t="s">
        <v>28</v>
      </c>
      <c r="E12" s="24">
        <v>700</v>
      </c>
      <c r="F12" s="23" t="s">
        <v>30</v>
      </c>
      <c r="G12" s="23">
        <v>1700</v>
      </c>
      <c r="H12" s="23">
        <v>875</v>
      </c>
      <c r="I12" s="23">
        <v>785</v>
      </c>
      <c r="J12" s="23">
        <v>2018</v>
      </c>
      <c r="K12" s="23">
        <v>2020</v>
      </c>
      <c r="L12" s="23">
        <f t="shared" si="1"/>
        <v>357</v>
      </c>
      <c r="M12" s="23">
        <f t="shared" si="2"/>
        <v>119</v>
      </c>
      <c r="N12" s="23">
        <v>119</v>
      </c>
      <c r="O12" s="23">
        <v>119</v>
      </c>
      <c r="P12" s="55" t="s">
        <v>31</v>
      </c>
      <c r="Q12" s="55" t="s">
        <v>32</v>
      </c>
      <c r="R12" s="23" t="s">
        <v>35</v>
      </c>
      <c r="S12" s="23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ht="24" customHeight="1" spans="1:16384">
      <c r="A13" s="25"/>
      <c r="B13" s="23"/>
      <c r="C13" s="23" t="s">
        <v>38</v>
      </c>
      <c r="D13" s="26" t="s">
        <v>28</v>
      </c>
      <c r="E13" s="24">
        <v>700</v>
      </c>
      <c r="F13" s="23" t="s">
        <v>30</v>
      </c>
      <c r="G13" s="23">
        <v>2628</v>
      </c>
      <c r="H13" s="23">
        <v>1778</v>
      </c>
      <c r="I13" s="23">
        <v>2628</v>
      </c>
      <c r="J13" s="23">
        <v>2018</v>
      </c>
      <c r="K13" s="23">
        <v>2020</v>
      </c>
      <c r="L13" s="23">
        <f t="shared" si="1"/>
        <v>551.88</v>
      </c>
      <c r="M13" s="23">
        <f t="shared" si="2"/>
        <v>183.96</v>
      </c>
      <c r="N13" s="23">
        <v>183.96</v>
      </c>
      <c r="O13" s="23">
        <v>183.96</v>
      </c>
      <c r="P13" s="55" t="s">
        <v>31</v>
      </c>
      <c r="Q13" s="55" t="s">
        <v>32</v>
      </c>
      <c r="R13" s="23" t="s">
        <v>35</v>
      </c>
      <c r="S13" s="2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24" customHeight="1" spans="1:16384">
      <c r="A14" s="25"/>
      <c r="B14" s="23"/>
      <c r="C14" s="23" t="s">
        <v>39</v>
      </c>
      <c r="D14" s="23" t="s">
        <v>28</v>
      </c>
      <c r="E14" s="24">
        <v>700</v>
      </c>
      <c r="F14" s="23" t="s">
        <v>30</v>
      </c>
      <c r="G14" s="23">
        <v>1040</v>
      </c>
      <c r="H14" s="23">
        <v>562</v>
      </c>
      <c r="I14" s="23">
        <v>1040</v>
      </c>
      <c r="J14" s="23">
        <v>2018</v>
      </c>
      <c r="K14" s="23">
        <v>2020</v>
      </c>
      <c r="L14" s="23">
        <f t="shared" si="1"/>
        <v>218.4</v>
      </c>
      <c r="M14" s="23">
        <f t="shared" si="2"/>
        <v>72.8</v>
      </c>
      <c r="N14" s="23">
        <v>72.8</v>
      </c>
      <c r="O14" s="23">
        <v>72.8</v>
      </c>
      <c r="P14" s="55" t="s">
        <v>31</v>
      </c>
      <c r="Q14" s="55" t="s">
        <v>32</v>
      </c>
      <c r="R14" s="23" t="s">
        <v>35</v>
      </c>
      <c r="S14" s="23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24" customHeight="1" spans="1:16384">
      <c r="A15" s="25"/>
      <c r="B15" s="23"/>
      <c r="C15" s="23" t="s">
        <v>40</v>
      </c>
      <c r="D15" s="23" t="s">
        <v>28</v>
      </c>
      <c r="E15" s="24">
        <v>700</v>
      </c>
      <c r="F15" s="23" t="s">
        <v>30</v>
      </c>
      <c r="G15" s="23">
        <v>2707</v>
      </c>
      <c r="H15" s="23">
        <v>1775</v>
      </c>
      <c r="I15" s="23">
        <v>2707</v>
      </c>
      <c r="J15" s="23">
        <v>2018</v>
      </c>
      <c r="K15" s="23">
        <v>2020</v>
      </c>
      <c r="L15" s="23">
        <f t="shared" si="1"/>
        <v>568.47</v>
      </c>
      <c r="M15" s="23">
        <f t="shared" si="2"/>
        <v>189.49</v>
      </c>
      <c r="N15" s="23">
        <v>189.49</v>
      </c>
      <c r="O15" s="23">
        <v>189.49</v>
      </c>
      <c r="P15" s="55" t="s">
        <v>31</v>
      </c>
      <c r="Q15" s="55" t="s">
        <v>32</v>
      </c>
      <c r="R15" s="23" t="s">
        <v>35</v>
      </c>
      <c r="S15" s="23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24" customHeight="1" spans="1:16384">
      <c r="A16" s="25"/>
      <c r="B16" s="23"/>
      <c r="C16" s="23" t="s">
        <v>41</v>
      </c>
      <c r="D16" s="23" t="s">
        <v>28</v>
      </c>
      <c r="E16" s="24">
        <v>700</v>
      </c>
      <c r="F16" s="23" t="s">
        <v>30</v>
      </c>
      <c r="G16" s="23">
        <v>2017</v>
      </c>
      <c r="H16" s="23">
        <v>1247</v>
      </c>
      <c r="I16" s="23">
        <v>2017</v>
      </c>
      <c r="J16" s="23">
        <v>2018</v>
      </c>
      <c r="K16" s="23">
        <v>2020</v>
      </c>
      <c r="L16" s="23">
        <f t="shared" si="1"/>
        <v>423.57</v>
      </c>
      <c r="M16" s="23">
        <f t="shared" si="2"/>
        <v>141.19</v>
      </c>
      <c r="N16" s="23">
        <v>141.19</v>
      </c>
      <c r="O16" s="23">
        <v>141.19</v>
      </c>
      <c r="P16" s="55" t="s">
        <v>31</v>
      </c>
      <c r="Q16" s="55" t="s">
        <v>32</v>
      </c>
      <c r="R16" s="23" t="s">
        <v>35</v>
      </c>
      <c r="S16" s="23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24" customHeight="1" spans="1:16384">
      <c r="A17" s="25"/>
      <c r="B17" s="23"/>
      <c r="C17" s="23" t="s">
        <v>42</v>
      </c>
      <c r="D17" s="23" t="s">
        <v>28</v>
      </c>
      <c r="E17" s="24">
        <v>700</v>
      </c>
      <c r="F17" s="23" t="s">
        <v>30</v>
      </c>
      <c r="G17" s="23">
        <v>4500</v>
      </c>
      <c r="H17" s="23">
        <v>1050</v>
      </c>
      <c r="I17" s="23">
        <v>1050</v>
      </c>
      <c r="J17" s="23">
        <v>2018</v>
      </c>
      <c r="K17" s="23">
        <v>2020</v>
      </c>
      <c r="L17" s="23">
        <f t="shared" si="1"/>
        <v>945</v>
      </c>
      <c r="M17" s="23">
        <f t="shared" si="2"/>
        <v>315</v>
      </c>
      <c r="N17" s="23">
        <v>315</v>
      </c>
      <c r="O17" s="23">
        <v>315</v>
      </c>
      <c r="P17" s="55" t="s">
        <v>31</v>
      </c>
      <c r="Q17" s="55" t="s">
        <v>32</v>
      </c>
      <c r="R17" s="23" t="s">
        <v>35</v>
      </c>
      <c r="S17" s="2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24" customHeight="1" spans="1:16384">
      <c r="A18" s="25"/>
      <c r="B18" s="23"/>
      <c r="C18" s="23" t="s">
        <v>43</v>
      </c>
      <c r="D18" s="23" t="s">
        <v>28</v>
      </c>
      <c r="E18" s="24">
        <v>700</v>
      </c>
      <c r="F18" s="23" t="s">
        <v>30</v>
      </c>
      <c r="G18" s="23">
        <v>1712</v>
      </c>
      <c r="H18" s="23">
        <v>1368</v>
      </c>
      <c r="I18" s="23">
        <v>1712</v>
      </c>
      <c r="J18" s="23">
        <v>2018</v>
      </c>
      <c r="K18" s="23">
        <v>2020</v>
      </c>
      <c r="L18" s="23">
        <f t="shared" si="1"/>
        <v>359.52</v>
      </c>
      <c r="M18" s="23">
        <f t="shared" si="2"/>
        <v>119.84</v>
      </c>
      <c r="N18" s="23">
        <v>119.84</v>
      </c>
      <c r="O18" s="23">
        <v>119.84</v>
      </c>
      <c r="P18" s="55" t="s">
        <v>31</v>
      </c>
      <c r="Q18" s="55" t="s">
        <v>32</v>
      </c>
      <c r="R18" s="23" t="s">
        <v>35</v>
      </c>
      <c r="S18" s="23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ht="24" customHeight="1" spans="1:16384">
      <c r="A19" s="25"/>
      <c r="B19" s="23"/>
      <c r="C19" s="23" t="s">
        <v>44</v>
      </c>
      <c r="D19" s="23" t="s">
        <v>28</v>
      </c>
      <c r="E19" s="24">
        <v>700</v>
      </c>
      <c r="F19" s="23" t="s">
        <v>30</v>
      </c>
      <c r="G19" s="23">
        <v>1300</v>
      </c>
      <c r="H19" s="23">
        <v>150</v>
      </c>
      <c r="I19" s="23">
        <v>346</v>
      </c>
      <c r="J19" s="23">
        <v>2018</v>
      </c>
      <c r="K19" s="23">
        <v>2020</v>
      </c>
      <c r="L19" s="23">
        <f t="shared" si="1"/>
        <v>273</v>
      </c>
      <c r="M19" s="23">
        <f t="shared" si="2"/>
        <v>91</v>
      </c>
      <c r="N19" s="23">
        <v>91</v>
      </c>
      <c r="O19" s="23">
        <v>91</v>
      </c>
      <c r="P19" s="55" t="s">
        <v>31</v>
      </c>
      <c r="Q19" s="55" t="s">
        <v>32</v>
      </c>
      <c r="R19" s="23" t="s">
        <v>35</v>
      </c>
      <c r="S19" s="23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ht="24" customHeight="1" spans="1:16384">
      <c r="A20" s="25"/>
      <c r="B20" s="23"/>
      <c r="C20" s="23" t="s">
        <v>45</v>
      </c>
      <c r="D20" s="23" t="s">
        <v>28</v>
      </c>
      <c r="E20" s="24">
        <v>700</v>
      </c>
      <c r="F20" s="27" t="s">
        <v>30</v>
      </c>
      <c r="G20" s="27">
        <v>5505</v>
      </c>
      <c r="H20" s="27">
        <v>2570</v>
      </c>
      <c r="I20" s="27">
        <v>10745</v>
      </c>
      <c r="J20" s="23">
        <v>2018</v>
      </c>
      <c r="K20" s="23">
        <v>2020</v>
      </c>
      <c r="L20" s="23">
        <f t="shared" si="1"/>
        <v>1156.05</v>
      </c>
      <c r="M20" s="23">
        <f t="shared" si="2"/>
        <v>385.35</v>
      </c>
      <c r="N20" s="23">
        <v>385.35</v>
      </c>
      <c r="O20" s="23">
        <v>385.35</v>
      </c>
      <c r="P20" s="55" t="s">
        <v>31</v>
      </c>
      <c r="Q20" s="55" t="s">
        <v>32</v>
      </c>
      <c r="R20" s="23" t="s">
        <v>35</v>
      </c>
      <c r="S20" s="23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24" customHeight="1" spans="1:16384">
      <c r="A21" s="25"/>
      <c r="B21" s="23"/>
      <c r="C21" s="23" t="s">
        <v>46</v>
      </c>
      <c r="D21" s="23" t="s">
        <v>28</v>
      </c>
      <c r="E21" s="24">
        <v>700</v>
      </c>
      <c r="F21" s="28" t="s">
        <v>47</v>
      </c>
      <c r="G21" s="28">
        <v>1692</v>
      </c>
      <c r="H21" s="28">
        <v>1220</v>
      </c>
      <c r="I21" s="28">
        <v>1692</v>
      </c>
      <c r="J21" s="23">
        <v>2018</v>
      </c>
      <c r="K21" s="23">
        <v>2020</v>
      </c>
      <c r="L21" s="23">
        <f t="shared" si="1"/>
        <v>355.32</v>
      </c>
      <c r="M21" s="23">
        <f t="shared" si="2"/>
        <v>118.44</v>
      </c>
      <c r="N21" s="23">
        <v>118.44</v>
      </c>
      <c r="O21" s="23">
        <v>118.44</v>
      </c>
      <c r="P21" s="55" t="s">
        <v>31</v>
      </c>
      <c r="Q21" s="55" t="s">
        <v>32</v>
      </c>
      <c r="R21" s="23" t="s">
        <v>35</v>
      </c>
      <c r="S21" s="23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ht="24" customHeight="1" spans="1:16384">
      <c r="A22" s="25"/>
      <c r="B22" s="23"/>
      <c r="C22" s="23" t="s">
        <v>48</v>
      </c>
      <c r="D22" s="23" t="s">
        <v>28</v>
      </c>
      <c r="E22" s="29">
        <v>700</v>
      </c>
      <c r="F22" s="23" t="s">
        <v>30</v>
      </c>
      <c r="G22" s="28">
        <v>1207</v>
      </c>
      <c r="H22" s="28">
        <v>1069</v>
      </c>
      <c r="I22" s="28">
        <v>1207</v>
      </c>
      <c r="J22" s="23">
        <v>2018</v>
      </c>
      <c r="K22" s="23">
        <v>2020</v>
      </c>
      <c r="L22" s="23">
        <f t="shared" si="1"/>
        <v>253.47</v>
      </c>
      <c r="M22" s="23">
        <f t="shared" si="2"/>
        <v>84.49</v>
      </c>
      <c r="N22" s="23">
        <v>84.49</v>
      </c>
      <c r="O22" s="23">
        <v>84.49</v>
      </c>
      <c r="P22" s="55" t="s">
        <v>31</v>
      </c>
      <c r="Q22" s="55" t="s">
        <v>32</v>
      </c>
      <c r="R22" s="23" t="s">
        <v>35</v>
      </c>
      <c r="S22" s="23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ht="24" customHeight="1" spans="1:16384">
      <c r="A23" s="20"/>
      <c r="B23" s="21" t="s">
        <v>49</v>
      </c>
      <c r="C23" s="21"/>
      <c r="D23" s="23" t="s">
        <v>28</v>
      </c>
      <c r="E23" s="30"/>
      <c r="F23" s="21" t="s">
        <v>30</v>
      </c>
      <c r="G23" s="31">
        <f>G24+G36+G50</f>
        <v>57197</v>
      </c>
      <c r="H23" s="31">
        <f t="shared" ref="H23:O23" si="3">H24+H36+H50</f>
        <v>24756</v>
      </c>
      <c r="I23" s="31">
        <f t="shared" si="3"/>
        <v>44693</v>
      </c>
      <c r="J23" s="31"/>
      <c r="K23" s="31"/>
      <c r="L23" s="31">
        <f t="shared" si="3"/>
        <v>6955.892</v>
      </c>
      <c r="M23" s="31">
        <f t="shared" si="3"/>
        <v>2311.964</v>
      </c>
      <c r="N23" s="31">
        <f t="shared" si="3"/>
        <v>2326.964</v>
      </c>
      <c r="O23" s="31">
        <f t="shared" si="3"/>
        <v>2316.964</v>
      </c>
      <c r="P23" s="31" t="s">
        <v>31</v>
      </c>
      <c r="Q23" s="31" t="s">
        <v>32</v>
      </c>
      <c r="R23" s="21" t="s">
        <v>35</v>
      </c>
      <c r="S23" s="6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ht="24" customHeight="1" spans="1:16384">
      <c r="A24" s="32"/>
      <c r="B24" s="33" t="s">
        <v>50</v>
      </c>
      <c r="C24" s="33"/>
      <c r="D24" s="23" t="s">
        <v>28</v>
      </c>
      <c r="E24" s="34">
        <v>40</v>
      </c>
      <c r="F24" s="33" t="s">
        <v>30</v>
      </c>
      <c r="G24" s="33">
        <v>37921</v>
      </c>
      <c r="H24" s="33">
        <v>11212</v>
      </c>
      <c r="I24" s="33">
        <v>15079</v>
      </c>
      <c r="J24" s="33"/>
      <c r="K24" s="33"/>
      <c r="L24" s="38">
        <v>455.052</v>
      </c>
      <c r="M24" s="38">
        <v>151.684</v>
      </c>
      <c r="N24" s="38">
        <v>151.684</v>
      </c>
      <c r="O24" s="38">
        <v>151.684</v>
      </c>
      <c r="P24" s="56" t="s">
        <v>31</v>
      </c>
      <c r="Q24" s="56" t="s">
        <v>32</v>
      </c>
      <c r="R24" s="33" t="s">
        <v>35</v>
      </c>
      <c r="S24" s="70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ht="24" customHeight="1" spans="1:16384">
      <c r="A25" s="25"/>
      <c r="C25" s="23" t="s">
        <v>34</v>
      </c>
      <c r="D25" s="23" t="s">
        <v>28</v>
      </c>
      <c r="E25" s="24">
        <v>40</v>
      </c>
      <c r="F25" s="23" t="s">
        <v>30</v>
      </c>
      <c r="G25" s="23">
        <v>1321</v>
      </c>
      <c r="H25" s="23">
        <v>683</v>
      </c>
      <c r="I25" s="23">
        <v>2934</v>
      </c>
      <c r="J25" s="23">
        <v>2018</v>
      </c>
      <c r="K25" s="23">
        <v>2020</v>
      </c>
      <c r="L25" s="23">
        <f>M25+N25+O25</f>
        <v>15.852</v>
      </c>
      <c r="M25" s="57">
        <f>G25*0.004</f>
        <v>5.284</v>
      </c>
      <c r="N25" s="57">
        <v>5.284</v>
      </c>
      <c r="O25" s="57">
        <v>5.284</v>
      </c>
      <c r="P25" s="55" t="s">
        <v>31</v>
      </c>
      <c r="Q25" s="55" t="s">
        <v>32</v>
      </c>
      <c r="R25" s="23" t="s">
        <v>35</v>
      </c>
      <c r="S25" s="71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ht="24" customHeight="1" spans="1:16384">
      <c r="A26" s="25"/>
      <c r="B26" s="23"/>
      <c r="C26" s="23" t="s">
        <v>51</v>
      </c>
      <c r="D26" s="23" t="s">
        <v>28</v>
      </c>
      <c r="E26" s="24">
        <v>40</v>
      </c>
      <c r="F26" s="23" t="s">
        <v>30</v>
      </c>
      <c r="G26" s="35">
        <v>4200</v>
      </c>
      <c r="H26" s="35">
        <v>1906</v>
      </c>
      <c r="I26" s="35">
        <v>2100</v>
      </c>
      <c r="J26" s="23">
        <v>2018</v>
      </c>
      <c r="K26" s="23">
        <v>2020</v>
      </c>
      <c r="L26" s="23">
        <f t="shared" ref="L26:L35" si="4">M26+N26+O26</f>
        <v>50.4</v>
      </c>
      <c r="M26" s="57">
        <f t="shared" ref="M26:M35" si="5">G26*0.004</f>
        <v>16.8</v>
      </c>
      <c r="N26" s="57">
        <v>16.8</v>
      </c>
      <c r="O26" s="57">
        <v>16.8</v>
      </c>
      <c r="P26" s="55" t="s">
        <v>31</v>
      </c>
      <c r="Q26" s="55" t="s">
        <v>32</v>
      </c>
      <c r="R26" s="23" t="s">
        <v>35</v>
      </c>
      <c r="S26" s="71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ht="24" customHeight="1" spans="1:16384">
      <c r="A27" s="25"/>
      <c r="B27" s="23"/>
      <c r="C27" s="23" t="s">
        <v>37</v>
      </c>
      <c r="D27" s="23" t="s">
        <v>28</v>
      </c>
      <c r="E27" s="24">
        <v>40</v>
      </c>
      <c r="F27" s="23" t="s">
        <v>30</v>
      </c>
      <c r="G27" s="23">
        <v>4200</v>
      </c>
      <c r="H27" s="23">
        <v>800</v>
      </c>
      <c r="I27" s="23">
        <v>800</v>
      </c>
      <c r="J27" s="23">
        <v>2018</v>
      </c>
      <c r="K27" s="23">
        <v>2020</v>
      </c>
      <c r="L27" s="23">
        <f t="shared" si="4"/>
        <v>50.4</v>
      </c>
      <c r="M27" s="57">
        <f t="shared" si="5"/>
        <v>16.8</v>
      </c>
      <c r="N27" s="57">
        <v>16.8</v>
      </c>
      <c r="O27" s="57">
        <v>16.8</v>
      </c>
      <c r="P27" s="55" t="s">
        <v>31</v>
      </c>
      <c r="Q27" s="55" t="s">
        <v>32</v>
      </c>
      <c r="R27" s="23" t="s">
        <v>35</v>
      </c>
      <c r="S27" s="7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ht="24" customHeight="1" spans="1:16384">
      <c r="A28" s="25"/>
      <c r="B28" s="23"/>
      <c r="C28" s="23" t="s">
        <v>38</v>
      </c>
      <c r="D28" s="23" t="s">
        <v>28</v>
      </c>
      <c r="E28" s="24">
        <v>40</v>
      </c>
      <c r="F28" s="23" t="s">
        <v>30</v>
      </c>
      <c r="G28" s="36">
        <v>3900</v>
      </c>
      <c r="H28" s="26">
        <v>123</v>
      </c>
      <c r="I28" s="26">
        <v>250</v>
      </c>
      <c r="J28" s="23">
        <v>2018</v>
      </c>
      <c r="K28" s="23">
        <v>2020</v>
      </c>
      <c r="L28" s="23">
        <f t="shared" si="4"/>
        <v>46.8</v>
      </c>
      <c r="M28" s="57">
        <f t="shared" si="5"/>
        <v>15.6</v>
      </c>
      <c r="N28" s="57">
        <v>15.6</v>
      </c>
      <c r="O28" s="57">
        <v>15.6</v>
      </c>
      <c r="P28" s="55" t="s">
        <v>31</v>
      </c>
      <c r="Q28" s="55" t="s">
        <v>32</v>
      </c>
      <c r="R28" s="23" t="s">
        <v>35</v>
      </c>
      <c r="S28" s="71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ht="24" customHeight="1" spans="1:16384">
      <c r="A29" s="25"/>
      <c r="B29" s="23"/>
      <c r="C29" s="23" t="s">
        <v>40</v>
      </c>
      <c r="D29" s="23" t="s">
        <v>28</v>
      </c>
      <c r="E29" s="24">
        <v>40</v>
      </c>
      <c r="F29" s="23" t="s">
        <v>30</v>
      </c>
      <c r="G29" s="23">
        <v>1400</v>
      </c>
      <c r="H29" s="23">
        <v>300</v>
      </c>
      <c r="I29" s="23">
        <v>1045</v>
      </c>
      <c r="J29" s="23">
        <v>2018</v>
      </c>
      <c r="K29" s="23">
        <v>2020</v>
      </c>
      <c r="L29" s="23">
        <f t="shared" si="4"/>
        <v>16.8</v>
      </c>
      <c r="M29" s="57">
        <f t="shared" si="5"/>
        <v>5.6</v>
      </c>
      <c r="N29" s="57">
        <v>5.6</v>
      </c>
      <c r="O29" s="57">
        <v>5.6</v>
      </c>
      <c r="P29" s="55" t="s">
        <v>31</v>
      </c>
      <c r="Q29" s="55" t="s">
        <v>32</v>
      </c>
      <c r="R29" s="23" t="s">
        <v>35</v>
      </c>
      <c r="S29" s="71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ht="24" customHeight="1" spans="1:16384">
      <c r="A30" s="25"/>
      <c r="B30" s="23"/>
      <c r="C30" s="23" t="s">
        <v>52</v>
      </c>
      <c r="D30" s="23" t="s">
        <v>28</v>
      </c>
      <c r="E30" s="24">
        <v>40</v>
      </c>
      <c r="F30" s="23" t="s">
        <v>30</v>
      </c>
      <c r="G30" s="23">
        <f>1200*3</f>
        <v>3600</v>
      </c>
      <c r="H30" s="23">
        <f>600*3</f>
        <v>1800</v>
      </c>
      <c r="I30" s="23">
        <f>H30</f>
        <v>1800</v>
      </c>
      <c r="J30" s="23">
        <v>2018</v>
      </c>
      <c r="K30" s="23">
        <v>2020</v>
      </c>
      <c r="L30" s="23">
        <f t="shared" si="4"/>
        <v>43.2</v>
      </c>
      <c r="M30" s="57">
        <f t="shared" si="5"/>
        <v>14.4</v>
      </c>
      <c r="N30" s="57">
        <v>14.4</v>
      </c>
      <c r="O30" s="57">
        <v>14.4</v>
      </c>
      <c r="P30" s="55" t="s">
        <v>31</v>
      </c>
      <c r="Q30" s="55" t="s">
        <v>32</v>
      </c>
      <c r="R30" s="23" t="s">
        <v>35</v>
      </c>
      <c r="S30" s="71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ht="24" customHeight="1" spans="1:16384">
      <c r="A31" s="25"/>
      <c r="B31" s="23"/>
      <c r="C31" s="23" t="s">
        <v>42</v>
      </c>
      <c r="D31" s="23" t="s">
        <v>28</v>
      </c>
      <c r="E31" s="23">
        <v>40</v>
      </c>
      <c r="F31" s="23" t="s">
        <v>30</v>
      </c>
      <c r="G31" s="23">
        <v>3600</v>
      </c>
      <c r="H31" s="23">
        <v>2400</v>
      </c>
      <c r="I31" s="23">
        <v>2400</v>
      </c>
      <c r="J31" s="23">
        <v>2018</v>
      </c>
      <c r="K31" s="23">
        <v>2020</v>
      </c>
      <c r="L31" s="23">
        <f t="shared" si="4"/>
        <v>43.2</v>
      </c>
      <c r="M31" s="57">
        <f t="shared" si="5"/>
        <v>14.4</v>
      </c>
      <c r="N31" s="57">
        <v>14.4</v>
      </c>
      <c r="O31" s="57">
        <v>14.4</v>
      </c>
      <c r="P31" s="55" t="s">
        <v>31</v>
      </c>
      <c r="Q31" s="55" t="s">
        <v>32</v>
      </c>
      <c r="R31" s="23" t="s">
        <v>35</v>
      </c>
      <c r="S31" s="7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ht="24" customHeight="1" spans="1:16384">
      <c r="A32" s="25"/>
      <c r="B32" s="23"/>
      <c r="C32" s="23" t="s">
        <v>43</v>
      </c>
      <c r="D32" s="23" t="s">
        <v>28</v>
      </c>
      <c r="E32" s="23">
        <v>40</v>
      </c>
      <c r="F32" s="23" t="s">
        <v>30</v>
      </c>
      <c r="G32" s="23">
        <v>3600</v>
      </c>
      <c r="H32" s="23">
        <v>500</v>
      </c>
      <c r="I32" s="23">
        <v>500</v>
      </c>
      <c r="J32" s="23">
        <v>2018</v>
      </c>
      <c r="K32" s="23">
        <v>2020</v>
      </c>
      <c r="L32" s="23">
        <f t="shared" si="4"/>
        <v>43.2</v>
      </c>
      <c r="M32" s="57">
        <f t="shared" si="5"/>
        <v>14.4</v>
      </c>
      <c r="N32" s="57">
        <v>14.4</v>
      </c>
      <c r="O32" s="57">
        <v>14.4</v>
      </c>
      <c r="P32" s="55" t="s">
        <v>31</v>
      </c>
      <c r="Q32" s="55" t="s">
        <v>32</v>
      </c>
      <c r="R32" s="23" t="s">
        <v>35</v>
      </c>
      <c r="S32" s="71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ht="24" customHeight="1" spans="1:16384">
      <c r="A33" s="25"/>
      <c r="B33" s="23"/>
      <c r="C33" s="37" t="s">
        <v>44</v>
      </c>
      <c r="D33" s="23" t="s">
        <v>28</v>
      </c>
      <c r="E33" s="37">
        <v>40</v>
      </c>
      <c r="F33" s="37" t="s">
        <v>30</v>
      </c>
      <c r="G33" s="37">
        <v>3900</v>
      </c>
      <c r="H33" s="37">
        <v>550</v>
      </c>
      <c r="I33" s="37">
        <v>800</v>
      </c>
      <c r="J33" s="23">
        <v>2018</v>
      </c>
      <c r="K33" s="23">
        <v>2020</v>
      </c>
      <c r="L33" s="23">
        <f t="shared" si="4"/>
        <v>46.8</v>
      </c>
      <c r="M33" s="57">
        <f t="shared" si="5"/>
        <v>15.6</v>
      </c>
      <c r="N33" s="57">
        <v>15.6</v>
      </c>
      <c r="O33" s="57">
        <v>15.6</v>
      </c>
      <c r="P33" s="55" t="s">
        <v>31</v>
      </c>
      <c r="Q33" s="55" t="s">
        <v>32</v>
      </c>
      <c r="R33" s="23" t="s">
        <v>35</v>
      </c>
      <c r="S33" s="71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ht="24" customHeight="1" spans="1:16384">
      <c r="A34" s="25"/>
      <c r="B34" s="23"/>
      <c r="C34" s="37" t="s">
        <v>45</v>
      </c>
      <c r="D34" s="23" t="s">
        <v>28</v>
      </c>
      <c r="E34" s="37">
        <v>40</v>
      </c>
      <c r="F34" s="37" t="s">
        <v>30</v>
      </c>
      <c r="G34" s="27">
        <v>4200</v>
      </c>
      <c r="H34" s="27">
        <v>1050</v>
      </c>
      <c r="I34" s="27">
        <v>1050</v>
      </c>
      <c r="J34" s="27">
        <v>2018</v>
      </c>
      <c r="K34" s="27">
        <v>2020</v>
      </c>
      <c r="L34" s="23">
        <f t="shared" si="4"/>
        <v>50.4</v>
      </c>
      <c r="M34" s="57">
        <f t="shared" si="5"/>
        <v>16.8</v>
      </c>
      <c r="N34" s="57">
        <v>16.8</v>
      </c>
      <c r="O34" s="57">
        <v>16.8</v>
      </c>
      <c r="P34" s="55" t="s">
        <v>31</v>
      </c>
      <c r="Q34" s="55" t="s">
        <v>32</v>
      </c>
      <c r="R34" s="23" t="s">
        <v>35</v>
      </c>
      <c r="S34" s="71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ht="24" customHeight="1" spans="1:16384">
      <c r="A35" s="25"/>
      <c r="B35" s="23"/>
      <c r="C35" s="37" t="s">
        <v>46</v>
      </c>
      <c r="D35" s="23" t="s">
        <v>28</v>
      </c>
      <c r="E35" s="37">
        <v>40</v>
      </c>
      <c r="F35" s="37" t="s">
        <v>30</v>
      </c>
      <c r="G35" s="28">
        <v>4000</v>
      </c>
      <c r="H35" s="28">
        <v>1100</v>
      </c>
      <c r="I35" s="28">
        <v>1400</v>
      </c>
      <c r="J35" s="28">
        <v>2018</v>
      </c>
      <c r="K35" s="28">
        <v>2020</v>
      </c>
      <c r="L35" s="23">
        <f t="shared" si="4"/>
        <v>48</v>
      </c>
      <c r="M35" s="57">
        <f t="shared" si="5"/>
        <v>16</v>
      </c>
      <c r="N35" s="57">
        <v>16</v>
      </c>
      <c r="O35" s="57">
        <v>16</v>
      </c>
      <c r="P35" s="55" t="s">
        <v>31</v>
      </c>
      <c r="Q35" s="55" t="s">
        <v>32</v>
      </c>
      <c r="R35" s="23" t="s">
        <v>35</v>
      </c>
      <c r="S35" s="71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ht="24" customHeight="1" spans="1:16384">
      <c r="A36" s="32"/>
      <c r="B36" s="33" t="s">
        <v>53</v>
      </c>
      <c r="C36" s="33"/>
      <c r="D36" s="33"/>
      <c r="E36" s="33">
        <v>700</v>
      </c>
      <c r="F36" s="33"/>
      <c r="G36" s="33">
        <v>16420</v>
      </c>
      <c r="H36" s="33">
        <v>6047</v>
      </c>
      <c r="I36" s="33">
        <v>15140</v>
      </c>
      <c r="J36" s="33"/>
      <c r="K36" s="33"/>
      <c r="L36" s="38">
        <v>3448.2</v>
      </c>
      <c r="M36" s="38">
        <v>1149.4</v>
      </c>
      <c r="N36" s="38">
        <v>1149.4</v>
      </c>
      <c r="O36" s="38">
        <v>1149.4</v>
      </c>
      <c r="P36" s="58" t="s">
        <v>31</v>
      </c>
      <c r="Q36" s="58" t="s">
        <v>32</v>
      </c>
      <c r="R36" s="33" t="s">
        <v>35</v>
      </c>
      <c r="S36" s="70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ht="24" customHeight="1" spans="1:16384">
      <c r="A37" s="25"/>
      <c r="C37" s="23" t="s">
        <v>34</v>
      </c>
      <c r="D37" s="23" t="s">
        <v>28</v>
      </c>
      <c r="E37" s="23">
        <v>700</v>
      </c>
      <c r="F37" s="23" t="s">
        <v>30</v>
      </c>
      <c r="G37" s="23">
        <v>350</v>
      </c>
      <c r="H37" s="23">
        <v>258</v>
      </c>
      <c r="I37" s="23">
        <v>1100</v>
      </c>
      <c r="J37" s="23">
        <v>2018</v>
      </c>
      <c r="K37" s="23">
        <v>2020</v>
      </c>
      <c r="L37" s="23">
        <f>M37+N37+O37</f>
        <v>73.5</v>
      </c>
      <c r="M37" s="57">
        <f>G37*0.07</f>
        <v>24.5</v>
      </c>
      <c r="N37" s="57">
        <v>24.5</v>
      </c>
      <c r="O37" s="57">
        <v>24.5</v>
      </c>
      <c r="P37" s="55" t="s">
        <v>31</v>
      </c>
      <c r="Q37" s="55" t="s">
        <v>32</v>
      </c>
      <c r="R37" s="23" t="s">
        <v>35</v>
      </c>
      <c r="S37" s="71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ht="24" customHeight="1" spans="1:16384">
      <c r="A38" s="25"/>
      <c r="B38" s="23"/>
      <c r="C38" s="23" t="s">
        <v>36</v>
      </c>
      <c r="D38" s="23" t="s">
        <v>28</v>
      </c>
      <c r="E38" s="23">
        <v>700</v>
      </c>
      <c r="F38" s="23" t="s">
        <v>17</v>
      </c>
      <c r="G38" s="23">
        <v>870</v>
      </c>
      <c r="H38" s="23">
        <v>304</v>
      </c>
      <c r="I38" s="23">
        <v>344</v>
      </c>
      <c r="J38" s="23">
        <v>2018</v>
      </c>
      <c r="K38" s="23">
        <v>2020</v>
      </c>
      <c r="L38" s="23">
        <f t="shared" ref="L38:L49" si="6">M38+N38+O38</f>
        <v>182.7</v>
      </c>
      <c r="M38" s="57">
        <f t="shared" ref="M38:M49" si="7">G38*0.07</f>
        <v>60.9</v>
      </c>
      <c r="N38" s="57">
        <v>60.9</v>
      </c>
      <c r="O38" s="57">
        <v>60.9</v>
      </c>
      <c r="P38" s="55" t="s">
        <v>31</v>
      </c>
      <c r="Q38" s="55" t="s">
        <v>32</v>
      </c>
      <c r="R38" s="23" t="s">
        <v>35</v>
      </c>
      <c r="S38" s="71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ht="24" customHeight="1" spans="1:16384">
      <c r="A39" s="25"/>
      <c r="B39" s="23"/>
      <c r="C39" s="23" t="s">
        <v>37</v>
      </c>
      <c r="D39" s="23" t="s">
        <v>28</v>
      </c>
      <c r="E39" s="23">
        <v>700</v>
      </c>
      <c r="F39" s="23" t="s">
        <v>30</v>
      </c>
      <c r="G39" s="23">
        <v>900</v>
      </c>
      <c r="H39" s="23">
        <v>150</v>
      </c>
      <c r="I39" s="23">
        <v>150</v>
      </c>
      <c r="J39" s="23">
        <v>2018</v>
      </c>
      <c r="K39" s="23">
        <v>2020</v>
      </c>
      <c r="L39" s="23">
        <f t="shared" si="6"/>
        <v>189</v>
      </c>
      <c r="M39" s="57">
        <f t="shared" si="7"/>
        <v>63</v>
      </c>
      <c r="N39" s="57">
        <v>63</v>
      </c>
      <c r="O39" s="57">
        <v>63</v>
      </c>
      <c r="P39" s="55" t="s">
        <v>31</v>
      </c>
      <c r="Q39" s="55" t="s">
        <v>32</v>
      </c>
      <c r="R39" s="23" t="s">
        <v>35</v>
      </c>
      <c r="S39" s="71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4" customHeight="1" spans="1:16384">
      <c r="A40" s="25"/>
      <c r="B40" s="23"/>
      <c r="C40" s="23" t="s">
        <v>38</v>
      </c>
      <c r="D40" s="23" t="s">
        <v>28</v>
      </c>
      <c r="E40" s="23">
        <v>700</v>
      </c>
      <c r="F40" s="23" t="s">
        <v>30</v>
      </c>
      <c r="G40" s="23">
        <v>900</v>
      </c>
      <c r="H40" s="23">
        <v>67</v>
      </c>
      <c r="I40" s="23">
        <v>100</v>
      </c>
      <c r="J40" s="23">
        <v>2018</v>
      </c>
      <c r="K40" s="23">
        <v>2020</v>
      </c>
      <c r="L40" s="23">
        <f t="shared" si="6"/>
        <v>189</v>
      </c>
      <c r="M40" s="57">
        <f t="shared" si="7"/>
        <v>63</v>
      </c>
      <c r="N40" s="57">
        <v>63</v>
      </c>
      <c r="O40" s="57">
        <v>63</v>
      </c>
      <c r="P40" s="55" t="s">
        <v>31</v>
      </c>
      <c r="Q40" s="55" t="s">
        <v>32</v>
      </c>
      <c r="R40" s="23" t="s">
        <v>35</v>
      </c>
      <c r="S40" s="71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4" customHeight="1" spans="1:16384">
      <c r="A41" s="25"/>
      <c r="B41" s="23"/>
      <c r="C41" s="23" t="s">
        <v>39</v>
      </c>
      <c r="D41" s="23" t="s">
        <v>28</v>
      </c>
      <c r="E41" s="23">
        <v>700</v>
      </c>
      <c r="F41" s="23" t="s">
        <v>30</v>
      </c>
      <c r="G41" s="23">
        <v>8000</v>
      </c>
      <c r="H41" s="23">
        <v>2530</v>
      </c>
      <c r="I41" s="23">
        <v>9893</v>
      </c>
      <c r="J41" s="23">
        <v>2018</v>
      </c>
      <c r="K41" s="23">
        <v>2020</v>
      </c>
      <c r="L41" s="23">
        <f t="shared" si="6"/>
        <v>1680</v>
      </c>
      <c r="M41" s="57">
        <f t="shared" si="7"/>
        <v>560</v>
      </c>
      <c r="N41" s="57">
        <v>560</v>
      </c>
      <c r="O41" s="57">
        <v>560</v>
      </c>
      <c r="P41" s="55" t="s">
        <v>31</v>
      </c>
      <c r="Q41" s="55" t="s">
        <v>32</v>
      </c>
      <c r="R41" s="23" t="s">
        <v>35</v>
      </c>
      <c r="S41" s="7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ht="24" customHeight="1" spans="1:16384">
      <c r="A42" s="25"/>
      <c r="B42" s="23"/>
      <c r="C42" s="23" t="s">
        <v>40</v>
      </c>
      <c r="D42" s="23" t="s">
        <v>28</v>
      </c>
      <c r="E42" s="23">
        <v>700</v>
      </c>
      <c r="F42" s="23" t="s">
        <v>30</v>
      </c>
      <c r="G42" s="23">
        <v>600</v>
      </c>
      <c r="H42" s="23">
        <v>300</v>
      </c>
      <c r="I42" s="23">
        <v>936</v>
      </c>
      <c r="J42" s="23">
        <v>2018</v>
      </c>
      <c r="K42" s="23">
        <v>2020</v>
      </c>
      <c r="L42" s="23">
        <f t="shared" si="6"/>
        <v>126</v>
      </c>
      <c r="M42" s="57">
        <f t="shared" si="7"/>
        <v>42</v>
      </c>
      <c r="N42" s="57">
        <v>42</v>
      </c>
      <c r="O42" s="57">
        <v>42</v>
      </c>
      <c r="P42" s="55" t="s">
        <v>31</v>
      </c>
      <c r="Q42" s="55" t="s">
        <v>32</v>
      </c>
      <c r="R42" s="23" t="s">
        <v>35</v>
      </c>
      <c r="S42" s="71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ht="24" customHeight="1" spans="1:16384">
      <c r="A43" s="25"/>
      <c r="B43" s="23"/>
      <c r="C43" s="23" t="s">
        <v>52</v>
      </c>
      <c r="D43" s="23" t="s">
        <v>28</v>
      </c>
      <c r="E43" s="23">
        <v>700</v>
      </c>
      <c r="F43" s="23" t="s">
        <v>30</v>
      </c>
      <c r="G43" s="23">
        <f>100*3</f>
        <v>300</v>
      </c>
      <c r="H43" s="23">
        <f>64+50*2</f>
        <v>164</v>
      </c>
      <c r="I43" s="23">
        <f>H43</f>
        <v>164</v>
      </c>
      <c r="J43" s="23">
        <v>2018</v>
      </c>
      <c r="K43" s="23">
        <v>2020</v>
      </c>
      <c r="L43" s="23">
        <f t="shared" si="6"/>
        <v>63</v>
      </c>
      <c r="M43" s="57">
        <f t="shared" si="7"/>
        <v>21</v>
      </c>
      <c r="N43" s="57">
        <v>21</v>
      </c>
      <c r="O43" s="57">
        <v>21</v>
      </c>
      <c r="P43" s="55" t="s">
        <v>31</v>
      </c>
      <c r="Q43" s="55" t="s">
        <v>32</v>
      </c>
      <c r="R43" s="23" t="s">
        <v>35</v>
      </c>
      <c r="S43" s="71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ht="24" customHeight="1" spans="1:16384">
      <c r="A44" s="25"/>
      <c r="B44" s="23"/>
      <c r="C44" s="23" t="s">
        <v>42</v>
      </c>
      <c r="D44" s="23" t="s">
        <v>28</v>
      </c>
      <c r="E44" s="23">
        <v>700</v>
      </c>
      <c r="F44" s="23" t="s">
        <v>30</v>
      </c>
      <c r="G44" s="23">
        <v>600</v>
      </c>
      <c r="H44" s="23">
        <v>300</v>
      </c>
      <c r="I44" s="23">
        <v>300</v>
      </c>
      <c r="J44" s="23">
        <v>2018</v>
      </c>
      <c r="K44" s="23">
        <v>2020</v>
      </c>
      <c r="L44" s="23">
        <f t="shared" si="6"/>
        <v>126</v>
      </c>
      <c r="M44" s="57">
        <f t="shared" si="7"/>
        <v>42</v>
      </c>
      <c r="N44" s="57">
        <v>42</v>
      </c>
      <c r="O44" s="57">
        <v>42</v>
      </c>
      <c r="P44" s="55" t="s">
        <v>31</v>
      </c>
      <c r="Q44" s="55" t="s">
        <v>32</v>
      </c>
      <c r="R44" s="23" t="s">
        <v>35</v>
      </c>
      <c r="S44" s="71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ht="24" customHeight="1" spans="1:16384">
      <c r="A45" s="25"/>
      <c r="B45" s="23"/>
      <c r="C45" s="23" t="s">
        <v>54</v>
      </c>
      <c r="D45" s="23" t="s">
        <v>28</v>
      </c>
      <c r="E45" s="23">
        <v>700</v>
      </c>
      <c r="F45" s="23" t="s">
        <v>30</v>
      </c>
      <c r="G45" s="23">
        <v>300</v>
      </c>
      <c r="H45" s="23">
        <v>50</v>
      </c>
      <c r="I45" s="23">
        <v>50</v>
      </c>
      <c r="J45" s="23">
        <v>2018</v>
      </c>
      <c r="K45" s="23">
        <v>2020</v>
      </c>
      <c r="L45" s="23">
        <f t="shared" si="6"/>
        <v>63</v>
      </c>
      <c r="M45" s="57">
        <f t="shared" si="7"/>
        <v>21</v>
      </c>
      <c r="N45" s="57">
        <v>21</v>
      </c>
      <c r="O45" s="57">
        <v>21</v>
      </c>
      <c r="P45" s="55" t="s">
        <v>31</v>
      </c>
      <c r="Q45" s="55" t="s">
        <v>32</v>
      </c>
      <c r="R45" s="23" t="s">
        <v>35</v>
      </c>
      <c r="S45" s="71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ht="24" customHeight="1" spans="1:16384">
      <c r="A46" s="25"/>
      <c r="B46" s="23"/>
      <c r="C46" s="23" t="s">
        <v>44</v>
      </c>
      <c r="D46" s="23" t="s">
        <v>28</v>
      </c>
      <c r="E46" s="23">
        <v>700</v>
      </c>
      <c r="F46" s="23" t="s">
        <v>30</v>
      </c>
      <c r="G46" s="23">
        <v>1050</v>
      </c>
      <c r="H46" s="23">
        <v>269</v>
      </c>
      <c r="I46" s="23">
        <v>353</v>
      </c>
      <c r="J46" s="23">
        <v>2018</v>
      </c>
      <c r="K46" s="23">
        <v>2020</v>
      </c>
      <c r="L46" s="23">
        <f t="shared" si="6"/>
        <v>220.5</v>
      </c>
      <c r="M46" s="57">
        <f t="shared" si="7"/>
        <v>73.5</v>
      </c>
      <c r="N46" s="57">
        <v>73.5</v>
      </c>
      <c r="O46" s="57">
        <v>73.5</v>
      </c>
      <c r="P46" s="55" t="s">
        <v>31</v>
      </c>
      <c r="Q46" s="55" t="s">
        <v>32</v>
      </c>
      <c r="R46" s="23" t="s">
        <v>35</v>
      </c>
      <c r="S46" s="71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ht="24" customHeight="1" spans="1:16384">
      <c r="A47" s="25"/>
      <c r="B47" s="23"/>
      <c r="C47" s="23" t="s">
        <v>45</v>
      </c>
      <c r="D47" s="23" t="s">
        <v>28</v>
      </c>
      <c r="E47" s="23">
        <v>700</v>
      </c>
      <c r="F47" s="27" t="s">
        <v>30</v>
      </c>
      <c r="G47" s="27">
        <v>600</v>
      </c>
      <c r="H47" s="27">
        <v>100</v>
      </c>
      <c r="I47" s="27">
        <v>100</v>
      </c>
      <c r="J47" s="27">
        <v>2018</v>
      </c>
      <c r="K47" s="27">
        <v>2020</v>
      </c>
      <c r="L47" s="23">
        <f t="shared" si="6"/>
        <v>126</v>
      </c>
      <c r="M47" s="57">
        <f t="shared" si="7"/>
        <v>42</v>
      </c>
      <c r="N47" s="57">
        <v>42</v>
      </c>
      <c r="O47" s="57">
        <v>42</v>
      </c>
      <c r="P47" s="55" t="s">
        <v>31</v>
      </c>
      <c r="Q47" s="55" t="s">
        <v>32</v>
      </c>
      <c r="R47" s="23" t="s">
        <v>35</v>
      </c>
      <c r="S47" s="71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ht="24" customHeight="1" spans="1:16384">
      <c r="A48" s="25"/>
      <c r="B48" s="23"/>
      <c r="C48" s="23" t="s">
        <v>46</v>
      </c>
      <c r="D48" s="23" t="s">
        <v>28</v>
      </c>
      <c r="E48" s="23">
        <v>700</v>
      </c>
      <c r="F48" s="27" t="s">
        <v>30</v>
      </c>
      <c r="G48" s="27">
        <v>1350</v>
      </c>
      <c r="H48" s="27">
        <v>1255</v>
      </c>
      <c r="I48" s="27">
        <v>1350</v>
      </c>
      <c r="J48" s="23">
        <v>2018</v>
      </c>
      <c r="K48" s="23">
        <v>2020</v>
      </c>
      <c r="L48" s="23">
        <f t="shared" si="6"/>
        <v>283.5</v>
      </c>
      <c r="M48" s="57">
        <f t="shared" si="7"/>
        <v>94.5</v>
      </c>
      <c r="N48" s="57">
        <v>94.5</v>
      </c>
      <c r="O48" s="57">
        <v>94.5</v>
      </c>
      <c r="P48" s="55" t="s">
        <v>31</v>
      </c>
      <c r="Q48" s="55" t="s">
        <v>32</v>
      </c>
      <c r="R48" s="23" t="s">
        <v>35</v>
      </c>
      <c r="S48" s="71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ht="24" customHeight="1" spans="1:16384">
      <c r="A49" s="25"/>
      <c r="B49" s="23"/>
      <c r="C49" s="23" t="s">
        <v>48</v>
      </c>
      <c r="D49" s="23" t="s">
        <v>28</v>
      </c>
      <c r="E49" s="23">
        <v>700</v>
      </c>
      <c r="F49" s="23" t="s">
        <v>30</v>
      </c>
      <c r="G49" s="23">
        <v>600</v>
      </c>
      <c r="H49" s="23">
        <v>300</v>
      </c>
      <c r="I49" s="23">
        <v>300</v>
      </c>
      <c r="J49" s="27">
        <v>2018</v>
      </c>
      <c r="K49" s="27">
        <v>2020</v>
      </c>
      <c r="L49" s="23">
        <f t="shared" si="6"/>
        <v>126</v>
      </c>
      <c r="M49" s="57">
        <f t="shared" si="7"/>
        <v>42</v>
      </c>
      <c r="N49" s="57">
        <v>42</v>
      </c>
      <c r="O49" s="57">
        <v>42</v>
      </c>
      <c r="P49" s="55" t="s">
        <v>31</v>
      </c>
      <c r="Q49" s="55" t="s">
        <v>32</v>
      </c>
      <c r="R49" s="23" t="s">
        <v>35</v>
      </c>
      <c r="S49" s="71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ht="24" customHeight="1" spans="1:16384">
      <c r="A50" s="32"/>
      <c r="B50" s="33" t="s">
        <v>55</v>
      </c>
      <c r="C50" s="33"/>
      <c r="D50" s="23" t="s">
        <v>28</v>
      </c>
      <c r="E50" s="38"/>
      <c r="F50" s="33"/>
      <c r="G50" s="33">
        <v>2856</v>
      </c>
      <c r="H50" s="33">
        <v>7497</v>
      </c>
      <c r="I50" s="33">
        <v>14474</v>
      </c>
      <c r="J50" s="33"/>
      <c r="K50" s="33"/>
      <c r="L50" s="38">
        <v>3052.64</v>
      </c>
      <c r="M50" s="38">
        <v>1010.88</v>
      </c>
      <c r="N50" s="38">
        <v>1025.88</v>
      </c>
      <c r="O50" s="38">
        <v>1015.88</v>
      </c>
      <c r="P50" s="58" t="s">
        <v>31</v>
      </c>
      <c r="Q50" s="58" t="s">
        <v>32</v>
      </c>
      <c r="R50" s="33"/>
      <c r="S50" s="7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ht="24" customHeight="1" spans="1:16384">
      <c r="A51" s="25"/>
      <c r="B51" s="39" t="s">
        <v>56</v>
      </c>
      <c r="C51" s="37" t="s">
        <v>44</v>
      </c>
      <c r="D51" s="23" t="s">
        <v>28</v>
      </c>
      <c r="E51" s="37"/>
      <c r="F51" s="37" t="s">
        <v>30</v>
      </c>
      <c r="G51" s="37">
        <v>700</v>
      </c>
      <c r="H51" s="37"/>
      <c r="I51" s="37"/>
      <c r="J51" s="37">
        <v>2019</v>
      </c>
      <c r="K51" s="37">
        <v>2019</v>
      </c>
      <c r="L51" s="59">
        <v>10</v>
      </c>
      <c r="M51" s="59"/>
      <c r="N51" s="59">
        <v>10</v>
      </c>
      <c r="O51" s="59"/>
      <c r="P51" s="55" t="s">
        <v>31</v>
      </c>
      <c r="Q51" s="55" t="s">
        <v>32</v>
      </c>
      <c r="R51" s="72" t="s">
        <v>57</v>
      </c>
      <c r="S51" s="73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ht="24" customHeight="1" spans="1:16384">
      <c r="A52" s="25"/>
      <c r="B52" s="40" t="s">
        <v>58</v>
      </c>
      <c r="C52" s="28" t="s">
        <v>59</v>
      </c>
      <c r="D52" s="23" t="s">
        <v>28</v>
      </c>
      <c r="E52" s="28">
        <v>2000</v>
      </c>
      <c r="F52" s="28" t="s">
        <v>47</v>
      </c>
      <c r="G52" s="28">
        <v>50</v>
      </c>
      <c r="H52" s="28">
        <v>25</v>
      </c>
      <c r="I52" s="28">
        <v>25</v>
      </c>
      <c r="J52" s="28">
        <v>2019</v>
      </c>
      <c r="K52" s="28">
        <v>2020</v>
      </c>
      <c r="L52" s="60">
        <v>10</v>
      </c>
      <c r="M52" s="60">
        <v>0</v>
      </c>
      <c r="N52" s="60">
        <v>5</v>
      </c>
      <c r="O52" s="60">
        <v>5</v>
      </c>
      <c r="P52" s="55" t="s">
        <v>31</v>
      </c>
      <c r="Q52" s="55" t="s">
        <v>32</v>
      </c>
      <c r="R52" s="72" t="s">
        <v>57</v>
      </c>
      <c r="S52" s="71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="2" customFormat="1" ht="24" customHeight="1" spans="1:19">
      <c r="A53" s="41"/>
      <c r="B53" s="21" t="s">
        <v>60</v>
      </c>
      <c r="C53" s="21"/>
      <c r="D53" s="21" t="s">
        <v>28</v>
      </c>
      <c r="E53" s="30"/>
      <c r="F53" s="21" t="s">
        <v>17</v>
      </c>
      <c r="G53" s="21">
        <f>G54+G64+G73+G82</f>
        <v>2112</v>
      </c>
      <c r="H53" s="21">
        <f t="shared" ref="H53:O53" si="8">H54+H64+H73+H82</f>
        <v>6080</v>
      </c>
      <c r="I53" s="21">
        <f t="shared" si="8"/>
        <v>11294</v>
      </c>
      <c r="J53" s="21"/>
      <c r="K53" s="21"/>
      <c r="L53" s="21">
        <f t="shared" si="8"/>
        <v>3154.2</v>
      </c>
      <c r="M53" s="21">
        <f t="shared" si="8"/>
        <v>1051.4</v>
      </c>
      <c r="N53" s="21">
        <f t="shared" si="8"/>
        <v>1051.4</v>
      </c>
      <c r="O53" s="21">
        <f t="shared" si="8"/>
        <v>1051.4</v>
      </c>
      <c r="P53" s="61" t="s">
        <v>31</v>
      </c>
      <c r="Q53" s="61" t="s">
        <v>32</v>
      </c>
      <c r="R53" s="21"/>
      <c r="S53" s="69"/>
    </row>
    <row r="54" ht="24" customHeight="1" spans="1:16384">
      <c r="A54" s="25"/>
      <c r="B54" s="33" t="s">
        <v>61</v>
      </c>
      <c r="C54" s="42"/>
      <c r="D54" s="42"/>
      <c r="E54" s="42"/>
      <c r="F54" s="42"/>
      <c r="G54" s="42">
        <v>1662</v>
      </c>
      <c r="H54" s="42">
        <v>3461</v>
      </c>
      <c r="I54" s="42">
        <v>2799</v>
      </c>
      <c r="J54" s="33"/>
      <c r="K54" s="33"/>
      <c r="L54" s="33">
        <v>2393.28</v>
      </c>
      <c r="M54" s="38">
        <v>797.76</v>
      </c>
      <c r="N54" s="42">
        <v>797.76</v>
      </c>
      <c r="O54" s="42">
        <v>797.76</v>
      </c>
      <c r="P54" s="58" t="s">
        <v>31</v>
      </c>
      <c r="Q54" s="58" t="s">
        <v>32</v>
      </c>
      <c r="R54" s="42"/>
      <c r="S54" s="42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ht="24" customHeight="1" spans="1:16384">
      <c r="A55" s="25"/>
      <c r="B55" s="23"/>
      <c r="C55" s="23" t="s">
        <v>34</v>
      </c>
      <c r="D55" s="23" t="s">
        <v>28</v>
      </c>
      <c r="E55" s="29"/>
      <c r="F55" s="23" t="s">
        <v>17</v>
      </c>
      <c r="G55" s="23">
        <v>98</v>
      </c>
      <c r="H55" s="23">
        <v>98</v>
      </c>
      <c r="I55" s="23">
        <v>294</v>
      </c>
      <c r="J55" s="23">
        <v>2018</v>
      </c>
      <c r="K55" s="23">
        <v>2020</v>
      </c>
      <c r="L55" s="23">
        <f t="shared" ref="L55:L63" si="9">M55+N55+O55</f>
        <v>141.12</v>
      </c>
      <c r="M55" s="57">
        <f t="shared" ref="M55:M63" si="10">G55*0.48</f>
        <v>47.04</v>
      </c>
      <c r="N55" s="57">
        <v>47.04</v>
      </c>
      <c r="O55" s="57">
        <v>47.04</v>
      </c>
      <c r="P55" s="55" t="s">
        <v>31</v>
      </c>
      <c r="Q55" s="55" t="s">
        <v>32</v>
      </c>
      <c r="R55" s="74" t="s">
        <v>62</v>
      </c>
      <c r="S55" s="71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ht="24" customHeight="1" spans="1:16384">
      <c r="A56" s="25"/>
      <c r="B56" s="23"/>
      <c r="C56" s="23" t="s">
        <v>37</v>
      </c>
      <c r="D56" s="23" t="s">
        <v>28</v>
      </c>
      <c r="E56" s="23"/>
      <c r="F56" s="23" t="s">
        <v>17</v>
      </c>
      <c r="G56" s="23">
        <v>508</v>
      </c>
      <c r="H56" s="23">
        <v>254</v>
      </c>
      <c r="I56" s="23">
        <v>254</v>
      </c>
      <c r="J56" s="23">
        <v>2018</v>
      </c>
      <c r="K56" s="23">
        <v>2020</v>
      </c>
      <c r="L56" s="23">
        <f t="shared" si="9"/>
        <v>731.52</v>
      </c>
      <c r="M56" s="57">
        <f t="shared" si="10"/>
        <v>243.84</v>
      </c>
      <c r="N56" s="57">
        <v>243.84</v>
      </c>
      <c r="O56" s="57">
        <v>243.84</v>
      </c>
      <c r="P56" s="55" t="s">
        <v>31</v>
      </c>
      <c r="Q56" s="55" t="s">
        <v>32</v>
      </c>
      <c r="R56" s="74" t="s">
        <v>62</v>
      </c>
      <c r="S56" s="71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ht="24" customHeight="1" spans="1:16384">
      <c r="A57" s="25"/>
      <c r="B57" s="23"/>
      <c r="C57" s="26" t="s">
        <v>63</v>
      </c>
      <c r="D57" s="23" t="s">
        <v>28</v>
      </c>
      <c r="E57" s="26"/>
      <c r="F57" s="26" t="s">
        <v>17</v>
      </c>
      <c r="G57" s="26">
        <v>35</v>
      </c>
      <c r="H57" s="26">
        <v>32</v>
      </c>
      <c r="I57" s="26">
        <v>35</v>
      </c>
      <c r="J57" s="23">
        <v>2018</v>
      </c>
      <c r="K57" s="23">
        <v>2020</v>
      </c>
      <c r="L57" s="23">
        <f t="shared" si="9"/>
        <v>50.4</v>
      </c>
      <c r="M57" s="57">
        <f t="shared" si="10"/>
        <v>16.8</v>
      </c>
      <c r="N57" s="57">
        <v>16.8</v>
      </c>
      <c r="O57" s="57">
        <v>16.8</v>
      </c>
      <c r="P57" s="55" t="s">
        <v>31</v>
      </c>
      <c r="Q57" s="55" t="s">
        <v>32</v>
      </c>
      <c r="R57" s="74" t="s">
        <v>62</v>
      </c>
      <c r="S57" s="71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ht="24" customHeight="1" spans="1:16384">
      <c r="A58" s="25"/>
      <c r="B58" s="23"/>
      <c r="C58" s="23" t="s">
        <v>39</v>
      </c>
      <c r="D58" s="23" t="s">
        <v>28</v>
      </c>
      <c r="E58" s="23"/>
      <c r="F58" s="26" t="s">
        <v>17</v>
      </c>
      <c r="G58" s="28">
        <v>62</v>
      </c>
      <c r="H58" s="28">
        <v>2413</v>
      </c>
      <c r="I58" s="28">
        <v>1262</v>
      </c>
      <c r="J58" s="23">
        <v>2018</v>
      </c>
      <c r="K58" s="23">
        <v>2020</v>
      </c>
      <c r="L58" s="23">
        <f t="shared" si="9"/>
        <v>89.28</v>
      </c>
      <c r="M58" s="57">
        <f t="shared" si="10"/>
        <v>29.76</v>
      </c>
      <c r="N58" s="57">
        <v>29.76</v>
      </c>
      <c r="O58" s="57">
        <v>29.76</v>
      </c>
      <c r="P58" s="55" t="s">
        <v>31</v>
      </c>
      <c r="Q58" s="55" t="s">
        <v>32</v>
      </c>
      <c r="R58" s="74" t="s">
        <v>62</v>
      </c>
      <c r="S58" s="71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ht="24" customHeight="1" spans="1:16384">
      <c r="A59" s="25"/>
      <c r="B59" s="23"/>
      <c r="C59" s="23" t="s">
        <v>40</v>
      </c>
      <c r="D59" s="23" t="s">
        <v>28</v>
      </c>
      <c r="E59" s="43"/>
      <c r="F59" s="23" t="s">
        <v>17</v>
      </c>
      <c r="G59" s="23">
        <v>110</v>
      </c>
      <c r="H59" s="23">
        <v>96</v>
      </c>
      <c r="I59" s="23">
        <v>110</v>
      </c>
      <c r="J59" s="23">
        <v>2018</v>
      </c>
      <c r="K59" s="23">
        <v>2020</v>
      </c>
      <c r="L59" s="23">
        <f t="shared" si="9"/>
        <v>158.4</v>
      </c>
      <c r="M59" s="57">
        <f t="shared" si="10"/>
        <v>52.8</v>
      </c>
      <c r="N59" s="57">
        <v>52.8</v>
      </c>
      <c r="O59" s="57">
        <v>52.8</v>
      </c>
      <c r="P59" s="55" t="s">
        <v>31</v>
      </c>
      <c r="Q59" s="55" t="s">
        <v>32</v>
      </c>
      <c r="R59" s="74" t="s">
        <v>62</v>
      </c>
      <c r="S59" s="71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ht="24" customHeight="1" spans="1:16384">
      <c r="A60" s="25"/>
      <c r="B60" s="23"/>
      <c r="C60" s="23" t="s">
        <v>52</v>
      </c>
      <c r="D60" s="23" t="s">
        <v>28</v>
      </c>
      <c r="E60" s="43"/>
      <c r="F60" s="23" t="s">
        <v>17</v>
      </c>
      <c r="G60" s="27">
        <v>114</v>
      </c>
      <c r="H60" s="27">
        <v>72</v>
      </c>
      <c r="I60" s="27">
        <v>114</v>
      </c>
      <c r="J60" s="23">
        <v>2018</v>
      </c>
      <c r="K60" s="23">
        <v>2020</v>
      </c>
      <c r="L60" s="23">
        <f t="shared" si="9"/>
        <v>164.16</v>
      </c>
      <c r="M60" s="57">
        <f t="shared" si="10"/>
        <v>54.72</v>
      </c>
      <c r="N60" s="57">
        <v>54.72</v>
      </c>
      <c r="O60" s="57">
        <v>54.72</v>
      </c>
      <c r="P60" s="55" t="s">
        <v>31</v>
      </c>
      <c r="Q60" s="55" t="s">
        <v>32</v>
      </c>
      <c r="R60" s="74" t="s">
        <v>62</v>
      </c>
      <c r="S60" s="71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ht="24" customHeight="1" spans="1:16384">
      <c r="A61" s="25"/>
      <c r="B61" s="23"/>
      <c r="C61" s="23" t="s">
        <v>42</v>
      </c>
      <c r="D61" s="23" t="s">
        <v>28</v>
      </c>
      <c r="E61" s="23"/>
      <c r="F61" s="23" t="s">
        <v>17</v>
      </c>
      <c r="G61" s="23">
        <v>295</v>
      </c>
      <c r="H61" s="23">
        <v>287</v>
      </c>
      <c r="I61" s="23">
        <v>295</v>
      </c>
      <c r="J61" s="23">
        <v>2018</v>
      </c>
      <c r="K61" s="23">
        <v>2020</v>
      </c>
      <c r="L61" s="23">
        <f t="shared" si="9"/>
        <v>424.8</v>
      </c>
      <c r="M61" s="57">
        <f t="shared" si="10"/>
        <v>141.6</v>
      </c>
      <c r="N61" s="57">
        <v>141.6</v>
      </c>
      <c r="O61" s="57">
        <v>141.6</v>
      </c>
      <c r="P61" s="55" t="s">
        <v>31</v>
      </c>
      <c r="Q61" s="55" t="s">
        <v>32</v>
      </c>
      <c r="R61" s="74" t="s">
        <v>62</v>
      </c>
      <c r="S61" s="7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ht="24" customHeight="1" spans="1:16384">
      <c r="A62" s="25"/>
      <c r="B62" s="25"/>
      <c r="C62" s="23" t="s">
        <v>44</v>
      </c>
      <c r="D62" s="23" t="s">
        <v>28</v>
      </c>
      <c r="E62" s="23"/>
      <c r="F62" s="23" t="s">
        <v>17</v>
      </c>
      <c r="G62" s="23">
        <v>63</v>
      </c>
      <c r="H62" s="23">
        <v>57</v>
      </c>
      <c r="I62" s="23">
        <v>58</v>
      </c>
      <c r="J62" s="23">
        <v>2018</v>
      </c>
      <c r="K62" s="23">
        <v>2020</v>
      </c>
      <c r="L62" s="23">
        <f t="shared" si="9"/>
        <v>90.72</v>
      </c>
      <c r="M62" s="57">
        <f t="shared" si="10"/>
        <v>30.24</v>
      </c>
      <c r="N62" s="57">
        <v>30.24</v>
      </c>
      <c r="O62" s="57">
        <v>30.24</v>
      </c>
      <c r="P62" s="55" t="s">
        <v>31</v>
      </c>
      <c r="Q62" s="55" t="s">
        <v>32</v>
      </c>
      <c r="R62" s="74" t="s">
        <v>62</v>
      </c>
      <c r="S62" s="71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ht="24" customHeight="1" spans="1:16384">
      <c r="A63" s="25"/>
      <c r="B63" s="23"/>
      <c r="C63" s="28" t="s">
        <v>59</v>
      </c>
      <c r="D63" s="23" t="s">
        <v>28</v>
      </c>
      <c r="E63" s="44"/>
      <c r="F63" s="28" t="s">
        <v>64</v>
      </c>
      <c r="G63" s="28">
        <v>377</v>
      </c>
      <c r="H63" s="28">
        <v>152</v>
      </c>
      <c r="I63" s="28">
        <v>377</v>
      </c>
      <c r="J63" s="23">
        <v>2018</v>
      </c>
      <c r="K63" s="23">
        <v>2020</v>
      </c>
      <c r="L63" s="23">
        <f t="shared" si="9"/>
        <v>542.88</v>
      </c>
      <c r="M63" s="57">
        <f t="shared" si="10"/>
        <v>180.96</v>
      </c>
      <c r="N63" s="57">
        <v>180.96</v>
      </c>
      <c r="O63" s="57">
        <v>180.96</v>
      </c>
      <c r="P63" s="55" t="s">
        <v>31</v>
      </c>
      <c r="Q63" s="55" t="s">
        <v>32</v>
      </c>
      <c r="R63" s="74" t="s">
        <v>62</v>
      </c>
      <c r="S63" s="71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ht="24" customHeight="1" spans="1:16384">
      <c r="A64" s="25"/>
      <c r="B64" s="33" t="s">
        <v>65</v>
      </c>
      <c r="C64" s="42"/>
      <c r="D64" s="42"/>
      <c r="E64" s="42"/>
      <c r="F64" s="42"/>
      <c r="G64" s="42">
        <v>178</v>
      </c>
      <c r="H64" s="42">
        <v>1431</v>
      </c>
      <c r="I64" s="42">
        <v>5436</v>
      </c>
      <c r="J64" s="33"/>
      <c r="K64" s="33"/>
      <c r="L64" s="33">
        <v>256.32</v>
      </c>
      <c r="M64" s="38">
        <v>85.44</v>
      </c>
      <c r="N64" s="42">
        <v>85.44</v>
      </c>
      <c r="O64" s="42">
        <v>85.44</v>
      </c>
      <c r="P64" s="58" t="s">
        <v>31</v>
      </c>
      <c r="Q64" s="58" t="s">
        <v>32</v>
      </c>
      <c r="R64" s="42"/>
      <c r="S64" s="42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ht="24" customHeight="1" spans="1:16384">
      <c r="A65" s="25"/>
      <c r="B65" s="23"/>
      <c r="C65" s="23" t="s">
        <v>36</v>
      </c>
      <c r="D65" s="75" t="s">
        <v>28</v>
      </c>
      <c r="E65" s="24"/>
      <c r="F65" s="75" t="s">
        <v>17</v>
      </c>
      <c r="G65" s="35">
        <v>48</v>
      </c>
      <c r="H65" s="35">
        <v>48</v>
      </c>
      <c r="I65" s="35">
        <v>197</v>
      </c>
      <c r="J65" s="23">
        <v>2018</v>
      </c>
      <c r="K65" s="23">
        <v>2020</v>
      </c>
      <c r="L65" s="23">
        <f t="shared" ref="L65:L81" si="11">M65+N65+O65</f>
        <v>69.12</v>
      </c>
      <c r="M65" s="57">
        <f t="shared" ref="M65:M81" si="12">G65*0.48</f>
        <v>23.04</v>
      </c>
      <c r="N65" s="57">
        <v>23.04</v>
      </c>
      <c r="O65" s="57">
        <v>23.04</v>
      </c>
      <c r="P65" s="55" t="s">
        <v>31</v>
      </c>
      <c r="Q65" s="55" t="s">
        <v>32</v>
      </c>
      <c r="R65" s="74" t="s">
        <v>66</v>
      </c>
      <c r="S65" s="71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ht="24" customHeight="1" spans="1:16384">
      <c r="A66" s="25"/>
      <c r="B66" s="23"/>
      <c r="C66" s="26" t="s">
        <v>63</v>
      </c>
      <c r="D66" s="26" t="s">
        <v>28</v>
      </c>
      <c r="E66" s="26"/>
      <c r="F66" s="26" t="s">
        <v>17</v>
      </c>
      <c r="G66" s="26">
        <v>11</v>
      </c>
      <c r="H66" s="26">
        <v>11</v>
      </c>
      <c r="I66" s="26">
        <v>11</v>
      </c>
      <c r="J66" s="23">
        <v>2018</v>
      </c>
      <c r="K66" s="23">
        <v>2020</v>
      </c>
      <c r="L66" s="23">
        <f t="shared" si="11"/>
        <v>15.84</v>
      </c>
      <c r="M66" s="57">
        <f t="shared" si="12"/>
        <v>5.28</v>
      </c>
      <c r="N66" s="57">
        <v>5.28</v>
      </c>
      <c r="O66" s="57">
        <v>5.28</v>
      </c>
      <c r="P66" s="55" t="s">
        <v>31</v>
      </c>
      <c r="Q66" s="55" t="s">
        <v>32</v>
      </c>
      <c r="R66" s="74" t="s">
        <v>66</v>
      </c>
      <c r="S66" s="71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ht="24" customHeight="1" spans="1:16384">
      <c r="A67" s="25"/>
      <c r="B67" s="23"/>
      <c r="C67" s="23" t="s">
        <v>39</v>
      </c>
      <c r="D67" s="26" t="s">
        <v>28</v>
      </c>
      <c r="E67" s="23"/>
      <c r="F67" s="26" t="s">
        <v>17</v>
      </c>
      <c r="G67" s="28">
        <v>62</v>
      </c>
      <c r="H67" s="28">
        <v>1315</v>
      </c>
      <c r="I67" s="28">
        <v>5171</v>
      </c>
      <c r="J67" s="23">
        <v>2018</v>
      </c>
      <c r="K67" s="23">
        <v>2020</v>
      </c>
      <c r="L67" s="23">
        <f t="shared" si="11"/>
        <v>89.28</v>
      </c>
      <c r="M67" s="57">
        <f t="shared" si="12"/>
        <v>29.76</v>
      </c>
      <c r="N67" s="57">
        <v>29.76</v>
      </c>
      <c r="O67" s="57">
        <v>29.76</v>
      </c>
      <c r="P67" s="55" t="s">
        <v>31</v>
      </c>
      <c r="Q67" s="55" t="s">
        <v>32</v>
      </c>
      <c r="R67" s="74" t="s">
        <v>66</v>
      </c>
      <c r="S67" s="71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  <row r="68" ht="24" customHeight="1" spans="1:16384">
      <c r="A68" s="25"/>
      <c r="B68" s="23"/>
      <c r="C68" s="23" t="s">
        <v>40</v>
      </c>
      <c r="D68" s="26" t="s">
        <v>28</v>
      </c>
      <c r="E68" s="43"/>
      <c r="F68" s="23" t="s">
        <v>17</v>
      </c>
      <c r="G68" s="23">
        <v>40</v>
      </c>
      <c r="H68" s="23">
        <v>40</v>
      </c>
      <c r="I68" s="23">
        <v>40</v>
      </c>
      <c r="J68" s="23">
        <v>2018</v>
      </c>
      <c r="K68" s="23">
        <v>2020</v>
      </c>
      <c r="L68" s="23">
        <f t="shared" si="11"/>
        <v>57.6</v>
      </c>
      <c r="M68" s="57">
        <f t="shared" si="12"/>
        <v>19.2</v>
      </c>
      <c r="N68" s="57">
        <v>19.2</v>
      </c>
      <c r="O68" s="57">
        <v>19.2</v>
      </c>
      <c r="P68" s="55" t="s">
        <v>31</v>
      </c>
      <c r="Q68" s="55" t="s">
        <v>32</v>
      </c>
      <c r="R68" s="74" t="s">
        <v>66</v>
      </c>
      <c r="S68" s="71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  <c r="XFC68"/>
      <c r="XFD68"/>
    </row>
    <row r="69" ht="24" customHeight="1" spans="1:16384">
      <c r="A69" s="25"/>
      <c r="B69" s="23"/>
      <c r="C69" s="23" t="s">
        <v>40</v>
      </c>
      <c r="D69" s="23" t="s">
        <v>28</v>
      </c>
      <c r="E69" s="23"/>
      <c r="F69" s="23" t="s">
        <v>17</v>
      </c>
      <c r="G69" s="23">
        <v>3</v>
      </c>
      <c r="H69" s="23">
        <v>3</v>
      </c>
      <c r="I69" s="23">
        <v>3</v>
      </c>
      <c r="J69" s="23">
        <v>2018</v>
      </c>
      <c r="K69" s="23">
        <v>2020</v>
      </c>
      <c r="L69" s="23">
        <f t="shared" si="11"/>
        <v>4.32</v>
      </c>
      <c r="M69" s="57">
        <f t="shared" si="12"/>
        <v>1.44</v>
      </c>
      <c r="N69" s="57">
        <v>1.44</v>
      </c>
      <c r="O69" s="57">
        <v>1.44</v>
      </c>
      <c r="P69" s="55" t="s">
        <v>31</v>
      </c>
      <c r="Q69" s="55" t="s">
        <v>32</v>
      </c>
      <c r="R69" s="74" t="s">
        <v>66</v>
      </c>
      <c r="S69" s="71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  <c r="XFC69"/>
      <c r="XFD69"/>
    </row>
    <row r="70" ht="24" customHeight="1" spans="1:16384">
      <c r="A70" s="25"/>
      <c r="B70" s="23"/>
      <c r="C70" s="76" t="s">
        <v>42</v>
      </c>
      <c r="D70" s="76" t="s">
        <v>28</v>
      </c>
      <c r="E70" s="24"/>
      <c r="F70" s="76" t="s">
        <v>17</v>
      </c>
      <c r="G70" s="77">
        <v>7</v>
      </c>
      <c r="H70" s="77">
        <v>7</v>
      </c>
      <c r="I70" s="77">
        <v>7</v>
      </c>
      <c r="J70" s="23">
        <v>2018</v>
      </c>
      <c r="K70" s="23">
        <v>2020</v>
      </c>
      <c r="L70" s="23">
        <f t="shared" si="11"/>
        <v>10.08</v>
      </c>
      <c r="M70" s="57">
        <f t="shared" si="12"/>
        <v>3.36</v>
      </c>
      <c r="N70" s="57">
        <v>3.36</v>
      </c>
      <c r="O70" s="57">
        <v>3.36</v>
      </c>
      <c r="P70" s="55" t="s">
        <v>31</v>
      </c>
      <c r="Q70" s="55" t="s">
        <v>32</v>
      </c>
      <c r="R70" s="74" t="s">
        <v>66</v>
      </c>
      <c r="S70" s="71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  <c r="XFC70"/>
      <c r="XFD70"/>
    </row>
    <row r="71" ht="24" customHeight="1" spans="1:16384">
      <c r="A71" s="25"/>
      <c r="B71" s="23"/>
      <c r="C71" s="27" t="s">
        <v>67</v>
      </c>
      <c r="D71" s="76" t="s">
        <v>28</v>
      </c>
      <c r="E71" s="24"/>
      <c r="F71" s="23" t="s">
        <v>17</v>
      </c>
      <c r="G71" s="23">
        <v>4</v>
      </c>
      <c r="H71" s="23">
        <v>4</v>
      </c>
      <c r="I71" s="23">
        <v>4</v>
      </c>
      <c r="J71" s="23">
        <v>2018</v>
      </c>
      <c r="K71" s="23">
        <v>2020</v>
      </c>
      <c r="L71" s="23">
        <f t="shared" si="11"/>
        <v>5.76</v>
      </c>
      <c r="M71" s="57">
        <f t="shared" si="12"/>
        <v>1.92</v>
      </c>
      <c r="N71" s="57">
        <v>1.92</v>
      </c>
      <c r="O71" s="57">
        <v>1.92</v>
      </c>
      <c r="P71" s="55" t="s">
        <v>31</v>
      </c>
      <c r="Q71" s="55" t="s">
        <v>32</v>
      </c>
      <c r="R71" s="74" t="s">
        <v>66</v>
      </c>
      <c r="S71" s="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  <row r="72" ht="24" customHeight="1" spans="1:16384">
      <c r="A72" s="25"/>
      <c r="B72" s="23"/>
      <c r="C72" s="28" t="s">
        <v>59</v>
      </c>
      <c r="D72" s="76" t="s">
        <v>28</v>
      </c>
      <c r="E72" s="44"/>
      <c r="F72" s="28" t="s">
        <v>64</v>
      </c>
      <c r="G72" s="28">
        <v>3</v>
      </c>
      <c r="H72" s="28">
        <v>3</v>
      </c>
      <c r="I72" s="28">
        <v>3</v>
      </c>
      <c r="J72" s="28">
        <v>2018</v>
      </c>
      <c r="K72" s="23">
        <v>2020</v>
      </c>
      <c r="L72" s="23">
        <f t="shared" si="11"/>
        <v>4.32</v>
      </c>
      <c r="M72" s="57">
        <f t="shared" si="12"/>
        <v>1.44</v>
      </c>
      <c r="N72" s="57">
        <v>1.44</v>
      </c>
      <c r="O72" s="57">
        <v>1.44</v>
      </c>
      <c r="P72" s="55" t="s">
        <v>31</v>
      </c>
      <c r="Q72" s="55" t="s">
        <v>32</v>
      </c>
      <c r="R72" s="74" t="s">
        <v>66</v>
      </c>
      <c r="S72" s="71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  <c r="XFD72"/>
    </row>
    <row r="73" ht="24" customHeight="1" spans="1:16384">
      <c r="A73" s="25"/>
      <c r="B73" s="33" t="s">
        <v>68</v>
      </c>
      <c r="C73" s="42"/>
      <c r="D73" s="42"/>
      <c r="E73" s="42"/>
      <c r="F73" s="42"/>
      <c r="G73" s="42">
        <v>182</v>
      </c>
      <c r="H73" s="42">
        <v>1120</v>
      </c>
      <c r="I73" s="42">
        <v>2991</v>
      </c>
      <c r="J73" s="33"/>
      <c r="K73" s="33"/>
      <c r="L73" s="33">
        <v>262.08</v>
      </c>
      <c r="M73" s="38">
        <v>87.36</v>
      </c>
      <c r="N73" s="42">
        <v>87.36</v>
      </c>
      <c r="O73" s="42">
        <v>87.36</v>
      </c>
      <c r="P73" s="58" t="s">
        <v>31</v>
      </c>
      <c r="Q73" s="58" t="s">
        <v>32</v>
      </c>
      <c r="R73" s="42"/>
      <c r="S73" s="42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  <c r="XFD73"/>
    </row>
    <row r="74" ht="24" customHeight="1" spans="1:16384">
      <c r="A74" s="25"/>
      <c r="B74" s="23"/>
      <c r="C74" s="23" t="s">
        <v>34</v>
      </c>
      <c r="D74" s="23" t="s">
        <v>28</v>
      </c>
      <c r="E74" s="78"/>
      <c r="F74" s="23" t="s">
        <v>17</v>
      </c>
      <c r="G74" s="23">
        <v>12</v>
      </c>
      <c r="H74" s="23">
        <v>9</v>
      </c>
      <c r="I74" s="23">
        <v>29</v>
      </c>
      <c r="J74" s="23">
        <v>2018</v>
      </c>
      <c r="K74" s="23">
        <v>2020</v>
      </c>
      <c r="L74" s="23">
        <f t="shared" ref="L74:L81" si="13">M74+N74+O74</f>
        <v>17.28</v>
      </c>
      <c r="M74" s="57">
        <f t="shared" ref="M74:M81" si="14">G74*0.48</f>
        <v>5.76</v>
      </c>
      <c r="N74" s="57">
        <v>5.76</v>
      </c>
      <c r="O74" s="57">
        <v>5.76</v>
      </c>
      <c r="P74" s="55" t="s">
        <v>31</v>
      </c>
      <c r="Q74" s="55" t="s">
        <v>32</v>
      </c>
      <c r="R74" s="74" t="s">
        <v>69</v>
      </c>
      <c r="S74" s="71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  <c r="XFC74"/>
      <c r="XFD74"/>
    </row>
    <row r="75" ht="24" customHeight="1" spans="1:16384">
      <c r="A75" s="25"/>
      <c r="B75" s="23"/>
      <c r="C75" s="23" t="s">
        <v>36</v>
      </c>
      <c r="D75" s="23" t="s">
        <v>28</v>
      </c>
      <c r="E75" s="78"/>
      <c r="F75" s="75" t="s">
        <v>17</v>
      </c>
      <c r="G75" s="35">
        <v>32</v>
      </c>
      <c r="H75" s="35">
        <v>32</v>
      </c>
      <c r="I75" s="35">
        <v>131</v>
      </c>
      <c r="J75" s="23">
        <v>2018</v>
      </c>
      <c r="K75" s="23">
        <v>2020</v>
      </c>
      <c r="L75" s="23">
        <f t="shared" si="13"/>
        <v>46.08</v>
      </c>
      <c r="M75" s="57">
        <f t="shared" si="14"/>
        <v>15.36</v>
      </c>
      <c r="N75" s="57">
        <v>15.36</v>
      </c>
      <c r="O75" s="57">
        <v>15.36</v>
      </c>
      <c r="P75" s="55" t="s">
        <v>31</v>
      </c>
      <c r="Q75" s="55" t="s">
        <v>32</v>
      </c>
      <c r="R75" s="74" t="s">
        <v>69</v>
      </c>
      <c r="S75" s="71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  <c r="XFC75"/>
      <c r="XFD75"/>
    </row>
    <row r="76" ht="24" customHeight="1" spans="1:16384">
      <c r="A76" s="25"/>
      <c r="B76" s="23"/>
      <c r="C76" s="23" t="s">
        <v>37</v>
      </c>
      <c r="D76" s="23" t="s">
        <v>28</v>
      </c>
      <c r="E76" s="23"/>
      <c r="F76" s="23" t="s">
        <v>17</v>
      </c>
      <c r="G76" s="23">
        <v>22</v>
      </c>
      <c r="H76" s="23">
        <v>22</v>
      </c>
      <c r="I76" s="23">
        <v>22</v>
      </c>
      <c r="J76" s="23">
        <v>2018</v>
      </c>
      <c r="K76" s="23">
        <v>2020</v>
      </c>
      <c r="L76" s="23">
        <f t="shared" si="13"/>
        <v>31.68</v>
      </c>
      <c r="M76" s="57">
        <f t="shared" si="14"/>
        <v>10.56</v>
      </c>
      <c r="N76" s="57">
        <v>10.56</v>
      </c>
      <c r="O76" s="57">
        <v>10.56</v>
      </c>
      <c r="P76" s="55" t="s">
        <v>31</v>
      </c>
      <c r="Q76" s="55" t="s">
        <v>32</v>
      </c>
      <c r="R76" s="74" t="s">
        <v>69</v>
      </c>
      <c r="S76" s="71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  <c r="XFC76"/>
      <c r="XFD76"/>
    </row>
    <row r="77" ht="24" customHeight="1" spans="1:16384">
      <c r="A77" s="25"/>
      <c r="B77" s="23"/>
      <c r="C77" s="26" t="s">
        <v>63</v>
      </c>
      <c r="D77" s="23" t="s">
        <v>28</v>
      </c>
      <c r="E77" s="26"/>
      <c r="F77" s="75" t="s">
        <v>17</v>
      </c>
      <c r="G77" s="26">
        <v>3</v>
      </c>
      <c r="H77" s="26">
        <v>3</v>
      </c>
      <c r="I77" s="26">
        <v>3</v>
      </c>
      <c r="J77" s="23">
        <v>2018</v>
      </c>
      <c r="K77" s="23">
        <v>2020</v>
      </c>
      <c r="L77" s="23">
        <f t="shared" si="13"/>
        <v>4.32</v>
      </c>
      <c r="M77" s="57">
        <f t="shared" si="14"/>
        <v>1.44</v>
      </c>
      <c r="N77" s="57">
        <v>1.44</v>
      </c>
      <c r="O77" s="57">
        <v>1.44</v>
      </c>
      <c r="P77" s="55" t="s">
        <v>31</v>
      </c>
      <c r="Q77" s="55" t="s">
        <v>32</v>
      </c>
      <c r="R77" s="74" t="s">
        <v>69</v>
      </c>
      <c r="S77" s="71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  <c r="XFC77"/>
      <c r="XFD77"/>
    </row>
    <row r="78" ht="24" customHeight="1" spans="1:16384">
      <c r="A78" s="25"/>
      <c r="B78" s="23"/>
      <c r="C78" s="26" t="s">
        <v>39</v>
      </c>
      <c r="D78" s="23" t="s">
        <v>28</v>
      </c>
      <c r="E78" s="26"/>
      <c r="F78" s="23" t="s">
        <v>17</v>
      </c>
      <c r="G78" s="28">
        <v>62</v>
      </c>
      <c r="H78" s="28">
        <v>1021</v>
      </c>
      <c r="I78" s="28">
        <v>2763</v>
      </c>
      <c r="J78" s="23">
        <v>2018</v>
      </c>
      <c r="K78" s="23">
        <v>2020</v>
      </c>
      <c r="L78" s="23">
        <f t="shared" si="13"/>
        <v>89.28</v>
      </c>
      <c r="M78" s="57">
        <f t="shared" si="14"/>
        <v>29.76</v>
      </c>
      <c r="N78" s="57">
        <v>29.76</v>
      </c>
      <c r="O78" s="57">
        <v>29.76</v>
      </c>
      <c r="P78" s="55" t="s">
        <v>31</v>
      </c>
      <c r="Q78" s="55" t="s">
        <v>32</v>
      </c>
      <c r="R78" s="74" t="s">
        <v>69</v>
      </c>
      <c r="S78" s="71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ht="24" customHeight="1" spans="1:16384">
      <c r="A79" s="25"/>
      <c r="B79" s="23"/>
      <c r="C79" s="23" t="s">
        <v>52</v>
      </c>
      <c r="D79" s="23" t="s">
        <v>28</v>
      </c>
      <c r="E79" s="23"/>
      <c r="F79" s="23" t="s">
        <v>17</v>
      </c>
      <c r="G79" s="23">
        <v>16</v>
      </c>
      <c r="H79" s="23">
        <v>8</v>
      </c>
      <c r="I79" s="23">
        <v>8</v>
      </c>
      <c r="J79" s="23">
        <v>2018</v>
      </c>
      <c r="K79" s="23">
        <v>2020</v>
      </c>
      <c r="L79" s="23">
        <f t="shared" si="13"/>
        <v>23.04</v>
      </c>
      <c r="M79" s="57">
        <f t="shared" si="14"/>
        <v>7.68</v>
      </c>
      <c r="N79" s="57">
        <v>7.68</v>
      </c>
      <c r="O79" s="57">
        <v>7.68</v>
      </c>
      <c r="P79" s="55" t="s">
        <v>31</v>
      </c>
      <c r="Q79" s="55" t="s">
        <v>32</v>
      </c>
      <c r="R79" s="74" t="s">
        <v>69</v>
      </c>
      <c r="S79" s="71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  <c r="XFC79"/>
      <c r="XFD79"/>
    </row>
    <row r="80" ht="24" customHeight="1" spans="1:16384">
      <c r="A80" s="25"/>
      <c r="B80" s="23"/>
      <c r="C80" s="26" t="s">
        <v>44</v>
      </c>
      <c r="D80" s="26"/>
      <c r="E80" s="26"/>
      <c r="F80" s="23" t="s">
        <v>17</v>
      </c>
      <c r="G80" s="26">
        <v>26</v>
      </c>
      <c r="H80" s="26">
        <v>16</v>
      </c>
      <c r="I80" s="26">
        <v>26</v>
      </c>
      <c r="J80" s="23">
        <v>2018</v>
      </c>
      <c r="K80" s="23">
        <v>2020</v>
      </c>
      <c r="L80" s="23">
        <f t="shared" si="13"/>
        <v>37.44</v>
      </c>
      <c r="M80" s="57">
        <f t="shared" si="14"/>
        <v>12.48</v>
      </c>
      <c r="N80" s="57">
        <v>12.48</v>
      </c>
      <c r="O80" s="57">
        <v>12.48</v>
      </c>
      <c r="P80" s="55" t="s">
        <v>31</v>
      </c>
      <c r="Q80" s="55" t="s">
        <v>32</v>
      </c>
      <c r="R80" s="74" t="s">
        <v>69</v>
      </c>
      <c r="S80" s="71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ht="24" customHeight="1" spans="1:16384">
      <c r="A81" s="25"/>
      <c r="B81" s="23"/>
      <c r="C81" s="27" t="s">
        <v>67</v>
      </c>
      <c r="D81" s="79" t="s">
        <v>28</v>
      </c>
      <c r="E81" s="29"/>
      <c r="F81" s="23" t="s">
        <v>17</v>
      </c>
      <c r="G81" s="27">
        <v>9</v>
      </c>
      <c r="H81" s="27">
        <v>9</v>
      </c>
      <c r="I81" s="27">
        <v>9</v>
      </c>
      <c r="J81" s="23">
        <v>2018</v>
      </c>
      <c r="K81" s="23">
        <v>2020</v>
      </c>
      <c r="L81" s="23">
        <f t="shared" si="13"/>
        <v>12.96</v>
      </c>
      <c r="M81" s="57">
        <f t="shared" si="14"/>
        <v>4.32</v>
      </c>
      <c r="N81" s="57">
        <v>4.32</v>
      </c>
      <c r="O81" s="57">
        <v>4.32</v>
      </c>
      <c r="P81" s="55" t="s">
        <v>31</v>
      </c>
      <c r="Q81" s="55" t="s">
        <v>32</v>
      </c>
      <c r="R81" s="74" t="s">
        <v>69</v>
      </c>
      <c r="S81" s="7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ht="24" customHeight="1" spans="1:19">
      <c r="A82" s="22"/>
      <c r="B82" s="33" t="s">
        <v>70</v>
      </c>
      <c r="C82" s="42"/>
      <c r="D82" s="42"/>
      <c r="E82" s="42"/>
      <c r="F82" s="42"/>
      <c r="G82" s="42">
        <v>90</v>
      </c>
      <c r="H82" s="42">
        <v>68</v>
      </c>
      <c r="I82" s="42">
        <v>68</v>
      </c>
      <c r="J82" s="23">
        <v>2018</v>
      </c>
      <c r="K82" s="23">
        <v>2020</v>
      </c>
      <c r="L82" s="42">
        <v>242.52</v>
      </c>
      <c r="M82" s="42">
        <v>80.84</v>
      </c>
      <c r="N82" s="42">
        <v>80.84</v>
      </c>
      <c r="O82" s="42">
        <v>80.84</v>
      </c>
      <c r="P82" s="58" t="s">
        <v>31</v>
      </c>
      <c r="Q82" s="58" t="s">
        <v>32</v>
      </c>
      <c r="R82" s="42"/>
      <c r="S82" s="42"/>
    </row>
    <row r="83" ht="24" customHeight="1" spans="1:19">
      <c r="A83" s="22"/>
      <c r="B83" s="22"/>
      <c r="C83" s="23" t="s">
        <v>71</v>
      </c>
      <c r="D83" s="23" t="s">
        <v>28</v>
      </c>
      <c r="E83" s="23"/>
      <c r="F83" s="23" t="s">
        <v>17</v>
      </c>
      <c r="G83" s="23">
        <v>15</v>
      </c>
      <c r="H83" s="23">
        <v>15</v>
      </c>
      <c r="I83" s="23">
        <v>15</v>
      </c>
      <c r="J83" s="23">
        <v>2018</v>
      </c>
      <c r="K83" s="23">
        <v>2020</v>
      </c>
      <c r="L83" s="23">
        <f>M83+N83+O83</f>
        <v>29.52</v>
      </c>
      <c r="M83" s="23">
        <v>9.84</v>
      </c>
      <c r="N83" s="23">
        <v>9.84</v>
      </c>
      <c r="O83" s="23">
        <v>9.84</v>
      </c>
      <c r="P83" s="55" t="s">
        <v>31</v>
      </c>
      <c r="Q83" s="55" t="s">
        <v>32</v>
      </c>
      <c r="R83" s="23" t="s">
        <v>72</v>
      </c>
      <c r="S83" s="23"/>
    </row>
    <row r="84" ht="24" customHeight="1" spans="1:19">
      <c r="A84" s="22"/>
      <c r="B84" s="22"/>
      <c r="C84" s="23" t="s">
        <v>52</v>
      </c>
      <c r="D84" s="23" t="s">
        <v>28</v>
      </c>
      <c r="E84" s="43"/>
      <c r="F84" s="27" t="s">
        <v>17</v>
      </c>
      <c r="G84" s="27">
        <v>30</v>
      </c>
      <c r="H84" s="27">
        <v>15</v>
      </c>
      <c r="I84" s="27">
        <v>15</v>
      </c>
      <c r="J84" s="23">
        <v>2018</v>
      </c>
      <c r="K84" s="23">
        <v>2020</v>
      </c>
      <c r="L84" s="23">
        <f>M84+N84+O84</f>
        <v>90</v>
      </c>
      <c r="M84" s="24">
        <f>G84*1</f>
        <v>30</v>
      </c>
      <c r="N84" s="24">
        <v>30</v>
      </c>
      <c r="O84" s="24">
        <v>30</v>
      </c>
      <c r="P84" s="55" t="s">
        <v>31</v>
      </c>
      <c r="Q84" s="55" t="s">
        <v>32</v>
      </c>
      <c r="R84" s="23" t="s">
        <v>72</v>
      </c>
      <c r="S84" s="78"/>
    </row>
    <row r="85" ht="24" customHeight="1" spans="1:19">
      <c r="A85" s="22"/>
      <c r="B85" s="22"/>
      <c r="C85" s="27" t="s">
        <v>67</v>
      </c>
      <c r="D85" s="23" t="s">
        <v>28</v>
      </c>
      <c r="E85" s="80"/>
      <c r="F85" s="27" t="s">
        <v>17</v>
      </c>
      <c r="G85" s="27">
        <v>20</v>
      </c>
      <c r="H85" s="27">
        <v>20</v>
      </c>
      <c r="I85" s="27">
        <v>20</v>
      </c>
      <c r="J85" s="23">
        <v>2018</v>
      </c>
      <c r="K85" s="23">
        <v>2020</v>
      </c>
      <c r="L85" s="23">
        <f>M85+N85+O85</f>
        <v>60</v>
      </c>
      <c r="M85" s="24">
        <f>G85*1</f>
        <v>20</v>
      </c>
      <c r="N85" s="24">
        <v>20</v>
      </c>
      <c r="O85" s="24">
        <v>20</v>
      </c>
      <c r="P85" s="55" t="s">
        <v>31</v>
      </c>
      <c r="Q85" s="55" t="s">
        <v>32</v>
      </c>
      <c r="R85" s="23" t="s">
        <v>72</v>
      </c>
      <c r="S85" s="78"/>
    </row>
    <row r="86" ht="24" customHeight="1" spans="1:19">
      <c r="A86" s="22"/>
      <c r="B86" s="22"/>
      <c r="C86" s="28" t="s">
        <v>59</v>
      </c>
      <c r="D86" s="23" t="s">
        <v>28</v>
      </c>
      <c r="E86" s="44"/>
      <c r="F86" s="28" t="s">
        <v>64</v>
      </c>
      <c r="G86" s="28">
        <v>10</v>
      </c>
      <c r="H86" s="28">
        <v>3</v>
      </c>
      <c r="I86" s="28">
        <v>3</v>
      </c>
      <c r="J86" s="28">
        <v>2018</v>
      </c>
      <c r="K86" s="28">
        <v>2020</v>
      </c>
      <c r="L86" s="23">
        <f>M86+N86+O86</f>
        <v>18</v>
      </c>
      <c r="M86" s="60">
        <v>6</v>
      </c>
      <c r="N86" s="60">
        <v>6</v>
      </c>
      <c r="O86" s="60">
        <v>6</v>
      </c>
      <c r="P86" s="55" t="s">
        <v>31</v>
      </c>
      <c r="Q86" s="55" t="s">
        <v>32</v>
      </c>
      <c r="R86" s="23" t="s">
        <v>72</v>
      </c>
      <c r="S86" s="78"/>
    </row>
    <row r="87" ht="24" customHeight="1" spans="1:19">
      <c r="A87" s="22"/>
      <c r="B87" s="40"/>
      <c r="C87" s="28" t="s">
        <v>59</v>
      </c>
      <c r="D87" s="23" t="s">
        <v>28</v>
      </c>
      <c r="E87" s="44"/>
      <c r="F87" s="28" t="s">
        <v>64</v>
      </c>
      <c r="G87" s="28">
        <v>15</v>
      </c>
      <c r="H87" s="28">
        <v>15</v>
      </c>
      <c r="I87" s="28">
        <v>15</v>
      </c>
      <c r="J87" s="28">
        <v>2018</v>
      </c>
      <c r="K87" s="28">
        <v>2020</v>
      </c>
      <c r="L87" s="23">
        <f>M87+N87+O87</f>
        <v>45</v>
      </c>
      <c r="M87" s="60">
        <v>15</v>
      </c>
      <c r="N87" s="60">
        <v>15</v>
      </c>
      <c r="O87" s="60">
        <v>15</v>
      </c>
      <c r="P87" s="55" t="s">
        <v>31</v>
      </c>
      <c r="Q87" s="55" t="s">
        <v>32</v>
      </c>
      <c r="R87" s="23" t="s">
        <v>72</v>
      </c>
      <c r="S87" s="81"/>
    </row>
    <row r="88" spans="3:19"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3:19"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3:19"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3:19"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3:19"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</row>
    <row r="93" spans="3:19"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</row>
    <row r="94" spans="3:19"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</row>
    <row r="95" spans="3:19"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3:19"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3:19"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  <row r="98" spans="3:19"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</row>
    <row r="99" spans="3:19"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</row>
    <row r="100" spans="3:19"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3:19"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</row>
    <row r="102" spans="3:19"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</row>
    <row r="103" spans="3:19"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</row>
    <row r="104" spans="3:19"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</row>
    <row r="105" spans="3:19"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</row>
    <row r="106" spans="3:19"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</row>
    <row r="107" spans="3:19"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</row>
    <row r="108" spans="3:19"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</row>
  </sheetData>
  <mergeCells count="16">
    <mergeCell ref="A1:B1"/>
    <mergeCell ref="A2:S2"/>
    <mergeCell ref="A3:Q3"/>
    <mergeCell ref="H4:I4"/>
    <mergeCell ref="J4:K4"/>
    <mergeCell ref="L4:O4"/>
    <mergeCell ref="P4:Q4"/>
    <mergeCell ref="A4:A6"/>
    <mergeCell ref="B4:B6"/>
    <mergeCell ref="C4:C6"/>
    <mergeCell ref="D4:D6"/>
    <mergeCell ref="E4:E6"/>
    <mergeCell ref="F4:F5"/>
    <mergeCell ref="G4:G5"/>
    <mergeCell ref="R4:R5"/>
    <mergeCell ref="S4:S5"/>
  </mergeCells>
  <dataValidations count="1">
    <dataValidation allowBlank="1" showInputMessage="1" showErrorMessage="1" sqref="A2"/>
  </dataValidations>
  <pageMargins left="0.747916666666667" right="0.747916666666667" top="0.984027777777778" bottom="0.984027777777778" header="0.511805555555556" footer="0.51180555555555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FPB-ZXT</cp:lastModifiedBy>
  <dcterms:created xsi:type="dcterms:W3CDTF">2018-02-27T11:14:00Z</dcterms:created>
  <cp:lastPrinted>2018-07-26T09:13:00Z</cp:lastPrinted>
  <dcterms:modified xsi:type="dcterms:W3CDTF">2018-08-24T08:40:20Z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