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1720" windowHeight="9390"/>
  </bookViews>
  <sheets>
    <sheet name="附件1.云岭牛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H11" i="1"/>
  <c r="I11"/>
  <c r="J11"/>
  <c r="H12"/>
  <c r="I12"/>
  <c r="J12"/>
  <c r="H13"/>
  <c r="I13"/>
  <c r="J13"/>
  <c r="H23"/>
  <c r="I23"/>
  <c r="J23"/>
</calcChain>
</file>

<file path=xl/sharedStrings.xml><?xml version="1.0" encoding="utf-8"?>
<sst xmlns="http://schemas.openxmlformats.org/spreadsheetml/2006/main" count="64" uniqueCount="55">
  <si>
    <t>/</t>
  </si>
  <si>
    <t>合计</t>
  </si>
  <si>
    <t>（二）</t>
  </si>
  <si>
    <t>（一）</t>
  </si>
  <si>
    <t>四</t>
  </si>
  <si>
    <t>三</t>
  </si>
  <si>
    <t>亩</t>
  </si>
  <si>
    <t>二</t>
  </si>
  <si>
    <t>米</t>
  </si>
  <si>
    <t>排污沟</t>
  </si>
  <si>
    <t>粪污处理设施</t>
  </si>
  <si>
    <t>（三）</t>
  </si>
  <si>
    <t>立方米</t>
  </si>
  <si>
    <t>青贮窖建设</t>
  </si>
  <si>
    <t>平方米</t>
  </si>
  <si>
    <t>基础设施建设</t>
  </si>
  <si>
    <t>一</t>
  </si>
  <si>
    <t>建设数量</t>
  </si>
  <si>
    <t>单位</t>
  </si>
  <si>
    <t>主要建设内容</t>
  </si>
  <si>
    <t>建设内容及规模</t>
  </si>
  <si>
    <t>四</t>
    <phoneticPr fontId="1" type="noConversion"/>
  </si>
  <si>
    <t>寻甸县仁德街道、金所街道、塘子街道、河口镇、七星镇、羊街镇、功山镇、先锋镇、鸡街镇、六哨乡、倘甸镇、凤合镇</t>
    <phoneticPr fontId="1" type="noConversion"/>
  </si>
  <si>
    <t>建设地点</t>
  </si>
  <si>
    <t>三</t>
    <phoneticPr fontId="1" type="noConversion"/>
  </si>
  <si>
    <t>2018年12月-2019年6月</t>
    <phoneticPr fontId="2" type="noConversion"/>
  </si>
  <si>
    <t>建设年限</t>
  </si>
  <si>
    <t>二</t>
    <phoneticPr fontId="1" type="noConversion"/>
  </si>
  <si>
    <t>项目名称</t>
  </si>
  <si>
    <t>寻甸回族彝族自治县2018年云岭牛产业发展扶持项目</t>
    <phoneticPr fontId="2" type="noConversion"/>
  </si>
  <si>
    <r>
      <t>标准化牛舍9250m</t>
    </r>
    <r>
      <rPr>
        <vertAlign val="superscript"/>
        <sz val="10"/>
        <color indexed="8"/>
        <rFont val="仿宋_GB2312"/>
        <family val="3"/>
        <charset val="134"/>
      </rPr>
      <t>2</t>
    </r>
    <r>
      <rPr>
        <sz val="10"/>
        <color indexed="8"/>
        <rFont val="仿宋_GB2312"/>
        <family val="3"/>
        <charset val="134"/>
      </rPr>
      <t>（新建6550m</t>
    </r>
    <r>
      <rPr>
        <vertAlign val="superscript"/>
        <sz val="10"/>
        <color indexed="8"/>
        <rFont val="仿宋_GB2312"/>
        <family val="3"/>
        <charset val="134"/>
      </rPr>
      <t>2</t>
    </r>
    <r>
      <rPr>
        <sz val="10"/>
        <color indexed="8"/>
        <rFont val="仿宋_GB2312"/>
        <family val="3"/>
        <charset val="134"/>
      </rPr>
      <t>，改造2700m</t>
    </r>
    <r>
      <rPr>
        <vertAlign val="superscript"/>
        <sz val="10"/>
        <color indexed="8"/>
        <rFont val="仿宋_GB2312"/>
        <family val="3"/>
        <charset val="134"/>
      </rPr>
      <t>2</t>
    </r>
    <r>
      <rPr>
        <sz val="10"/>
        <color indexed="8"/>
        <rFont val="仿宋_GB2312"/>
        <family val="3"/>
        <charset val="134"/>
      </rPr>
      <t>）；建青贮池5760m</t>
    </r>
    <r>
      <rPr>
        <vertAlign val="superscript"/>
        <sz val="10"/>
        <color indexed="8"/>
        <rFont val="仿宋_GB2312"/>
        <family val="3"/>
        <charset val="134"/>
      </rPr>
      <t>3</t>
    </r>
    <r>
      <rPr>
        <sz val="10"/>
        <color indexed="8"/>
        <rFont val="仿宋_GB2312"/>
        <family val="3"/>
        <charset val="134"/>
      </rPr>
      <t>；建饲料地740亩；沉淀池530m3，排污沟10500m，堆粪场1020m2，防疫室320m2，购买种母牛458头</t>
    </r>
    <phoneticPr fontId="2" type="noConversion"/>
  </si>
  <si>
    <t>五</t>
    <phoneticPr fontId="1" type="noConversion"/>
  </si>
  <si>
    <t>数量及标准</t>
    <phoneticPr fontId="1" type="noConversion"/>
  </si>
  <si>
    <t>资金投入</t>
    <phoneticPr fontId="1" type="noConversion"/>
  </si>
  <si>
    <t>涉及企业数</t>
    <phoneticPr fontId="1" type="noConversion"/>
  </si>
  <si>
    <t>建设单价</t>
    <phoneticPr fontId="1" type="noConversion"/>
  </si>
  <si>
    <t>项目资金补助标准</t>
    <phoneticPr fontId="1" type="noConversion"/>
  </si>
  <si>
    <t>建设总价</t>
    <phoneticPr fontId="1" type="noConversion"/>
  </si>
  <si>
    <t>项目补助资金</t>
    <phoneticPr fontId="1" type="noConversion"/>
  </si>
  <si>
    <t>企业自筹资金</t>
    <phoneticPr fontId="1" type="noConversion"/>
  </si>
  <si>
    <t>标准化牛舍改造和新建</t>
    <phoneticPr fontId="1" type="noConversion"/>
  </si>
  <si>
    <t>标准化牛舍新建</t>
    <phoneticPr fontId="1" type="noConversion"/>
  </si>
  <si>
    <t>标准化牛舍改造</t>
    <phoneticPr fontId="1" type="noConversion"/>
  </si>
  <si>
    <t>沉淀池</t>
    <phoneticPr fontId="1" type="noConversion"/>
  </si>
  <si>
    <t>立方米</t>
    <phoneticPr fontId="1" type="noConversion"/>
  </si>
  <si>
    <t>堆粪场</t>
    <phoneticPr fontId="2" type="noConversion"/>
  </si>
  <si>
    <t>平方米</t>
    <phoneticPr fontId="2" type="noConversion"/>
  </si>
  <si>
    <t>饲草料地建设</t>
    <phoneticPr fontId="1" type="noConversion"/>
  </si>
  <si>
    <t>兽医防疫室建设</t>
    <phoneticPr fontId="1" type="noConversion"/>
  </si>
  <si>
    <t>平方米</t>
    <phoneticPr fontId="1" type="noConversion"/>
  </si>
  <si>
    <t>良种繁育体系建设</t>
    <phoneticPr fontId="1" type="noConversion"/>
  </si>
  <si>
    <t>种公牛</t>
    <phoneticPr fontId="1" type="noConversion"/>
  </si>
  <si>
    <t>头</t>
    <phoneticPr fontId="1" type="noConversion"/>
  </si>
  <si>
    <t>种母牛</t>
    <phoneticPr fontId="1" type="noConversion"/>
  </si>
  <si>
    <t>附件1：寻甸回族彝族自治县2018年云岭牛产业发展扶持项目建设内容及投资计划表（汇总）                单位：元、万元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</si>
</sst>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_);[Red]\(0\)"/>
  </numFmts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color indexed="8"/>
      <name val="仿宋_GB2312"/>
      <family val="3"/>
      <charset val="134"/>
    </font>
    <font>
      <vertAlign val="superscript"/>
      <sz val="10"/>
      <color indexed="8"/>
      <name val="仿宋_GB2312"/>
      <family val="3"/>
      <charset val="134"/>
    </font>
    <font>
      <b/>
      <sz val="10"/>
      <color indexed="8"/>
      <name val="仿宋_GB2312"/>
      <family val="3"/>
      <charset val="134"/>
    </font>
    <font>
      <sz val="13"/>
      <color indexed="8"/>
      <name val="方正小标宋简体"/>
      <family val="4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8" fillId="0" borderId="0">
      <alignment vertical="center"/>
    </xf>
    <xf numFmtId="0" fontId="3" fillId="0" borderId="0">
      <alignment vertical="center"/>
    </xf>
  </cellStyleXfs>
  <cellXfs count="38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2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4" fillId="0" borderId="3" xfId="0" applyNumberFormat="1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5" xfId="1" applyNumberFormat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5 3" xfId="2"/>
    <cellStyle name="常规 8" xfId="3"/>
    <cellStyle name="常规_Sheet1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8&#20113;&#23725;&#29275;/&#35780;&#23457;&#26041;&#26696;&#21021;&#31295;/&#39033;&#30446;&#38468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3"/>
      <sheetName val="sheet2"/>
    </sheetNames>
    <sheetDataSet>
      <sheetData sheetId="0"/>
      <sheetData sheetId="1">
        <row r="24">
          <cell r="C24">
            <v>393</v>
          </cell>
          <cell r="D24">
            <v>168</v>
          </cell>
          <cell r="E24">
            <v>225</v>
          </cell>
          <cell r="G24">
            <v>108</v>
          </cell>
          <cell r="H24">
            <v>54</v>
          </cell>
          <cell r="I24">
            <v>54</v>
          </cell>
          <cell r="K24">
            <v>172.8</v>
          </cell>
          <cell r="L24">
            <v>56</v>
          </cell>
          <cell r="M24">
            <v>116.8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K2" sqref="K2"/>
    </sheetView>
  </sheetViews>
  <sheetFormatPr defaultRowHeight="13.5"/>
  <cols>
    <col min="1" max="1" width="6.25" customWidth="1"/>
    <col min="2" max="2" width="14.25" customWidth="1"/>
    <col min="5" max="5" width="8.25" customWidth="1"/>
    <col min="6" max="6" width="8" customWidth="1"/>
    <col min="7" max="7" width="8.625" customWidth="1"/>
    <col min="8" max="8" width="9.625" customWidth="1"/>
  </cols>
  <sheetData>
    <row r="1" spans="1:10" ht="55.5" customHeight="1">
      <c r="A1" s="23" t="s">
        <v>54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24.75" customHeight="1">
      <c r="A2" s="1" t="s">
        <v>16</v>
      </c>
      <c r="B2" s="2" t="s">
        <v>28</v>
      </c>
      <c r="C2" s="19" t="s">
        <v>29</v>
      </c>
      <c r="D2" s="19"/>
      <c r="E2" s="19"/>
      <c r="F2" s="19"/>
      <c r="G2" s="19"/>
      <c r="H2" s="19"/>
      <c r="I2" s="19"/>
      <c r="J2" s="19"/>
    </row>
    <row r="3" spans="1:10" ht="24.75" customHeight="1">
      <c r="A3" s="1" t="s">
        <v>27</v>
      </c>
      <c r="B3" s="2" t="s">
        <v>26</v>
      </c>
      <c r="C3" s="19" t="s">
        <v>25</v>
      </c>
      <c r="D3" s="19"/>
      <c r="E3" s="19"/>
      <c r="F3" s="19"/>
      <c r="G3" s="19"/>
      <c r="H3" s="19"/>
      <c r="I3" s="19"/>
      <c r="J3" s="19"/>
    </row>
    <row r="4" spans="1:10" ht="34.15" customHeight="1">
      <c r="A4" s="1" t="s">
        <v>24</v>
      </c>
      <c r="B4" s="2" t="s">
        <v>23</v>
      </c>
      <c r="C4" s="24" t="s">
        <v>22</v>
      </c>
      <c r="D4" s="25"/>
      <c r="E4" s="25"/>
      <c r="F4" s="25"/>
      <c r="G4" s="25"/>
      <c r="H4" s="25"/>
      <c r="I4" s="25"/>
      <c r="J4" s="26"/>
    </row>
    <row r="5" spans="1:10" ht="36" customHeight="1">
      <c r="A5" s="1" t="s">
        <v>21</v>
      </c>
      <c r="B5" s="2" t="s">
        <v>20</v>
      </c>
      <c r="C5" s="27" t="s">
        <v>30</v>
      </c>
      <c r="D5" s="27"/>
      <c r="E5" s="27"/>
      <c r="F5" s="27"/>
      <c r="G5" s="27"/>
      <c r="H5" s="27"/>
      <c r="I5" s="27"/>
      <c r="J5" s="27"/>
    </row>
    <row r="6" spans="1:10" ht="21.75" customHeight="1">
      <c r="A6" s="19" t="s">
        <v>31</v>
      </c>
      <c r="B6" s="34" t="s">
        <v>19</v>
      </c>
      <c r="C6" s="33" t="s">
        <v>18</v>
      </c>
      <c r="D6" s="19" t="s">
        <v>32</v>
      </c>
      <c r="E6" s="19"/>
      <c r="F6" s="19"/>
      <c r="G6" s="19"/>
      <c r="H6" s="28" t="s">
        <v>33</v>
      </c>
      <c r="I6" s="29"/>
      <c r="J6" s="30"/>
    </row>
    <row r="7" spans="1:10" ht="13.5" customHeight="1">
      <c r="A7" s="19"/>
      <c r="B7" s="34"/>
      <c r="C7" s="33"/>
      <c r="D7" s="37" t="s">
        <v>34</v>
      </c>
      <c r="E7" s="19" t="s">
        <v>17</v>
      </c>
      <c r="F7" s="19" t="s">
        <v>35</v>
      </c>
      <c r="G7" s="19" t="s">
        <v>36</v>
      </c>
      <c r="H7" s="31" t="s">
        <v>37</v>
      </c>
      <c r="I7" s="19" t="s">
        <v>38</v>
      </c>
      <c r="J7" s="35" t="s">
        <v>39</v>
      </c>
    </row>
    <row r="8" spans="1:10">
      <c r="A8" s="19"/>
      <c r="B8" s="34"/>
      <c r="C8" s="33"/>
      <c r="D8" s="37"/>
      <c r="E8" s="19"/>
      <c r="F8" s="19"/>
      <c r="G8" s="19"/>
      <c r="H8" s="32"/>
      <c r="I8" s="19"/>
      <c r="J8" s="36"/>
    </row>
    <row r="9" spans="1:10" ht="30" customHeight="1">
      <c r="A9" s="3" t="s">
        <v>16</v>
      </c>
      <c r="B9" s="3" t="s">
        <v>15</v>
      </c>
      <c r="C9" s="20" t="s">
        <v>0</v>
      </c>
      <c r="D9" s="20"/>
      <c r="E9" s="20"/>
      <c r="F9" s="4"/>
      <c r="G9" s="4"/>
      <c r="H9" s="5"/>
      <c r="I9" s="5"/>
      <c r="J9" s="5"/>
    </row>
    <row r="10" spans="1:10" ht="34.9" customHeight="1">
      <c r="A10" s="3" t="s">
        <v>3</v>
      </c>
      <c r="B10" s="6" t="s">
        <v>40</v>
      </c>
      <c r="C10" s="21" t="s">
        <v>0</v>
      </c>
      <c r="D10" s="22"/>
      <c r="E10" s="7">
        <v>9250</v>
      </c>
      <c r="F10" s="4"/>
      <c r="G10" s="4"/>
      <c r="H10" s="4"/>
      <c r="I10" s="4"/>
      <c r="J10" s="4"/>
    </row>
    <row r="11" spans="1:10" ht="24.95" customHeight="1">
      <c r="A11" s="3">
        <v>1</v>
      </c>
      <c r="B11" s="6" t="s">
        <v>41</v>
      </c>
      <c r="C11" s="8" t="s">
        <v>14</v>
      </c>
      <c r="D11" s="8">
        <v>14</v>
      </c>
      <c r="E11" s="8">
        <v>6550</v>
      </c>
      <c r="F11" s="8">
        <v>600</v>
      </c>
      <c r="G11" s="8">
        <v>300</v>
      </c>
      <c r="H11" s="8">
        <f>[1]sheet2!C24</f>
        <v>393</v>
      </c>
      <c r="I11" s="8">
        <f>[1]sheet2!D24</f>
        <v>168</v>
      </c>
      <c r="J11" s="8">
        <f>[1]sheet2!E24</f>
        <v>225</v>
      </c>
    </row>
    <row r="12" spans="1:10" ht="24.95" customHeight="1">
      <c r="A12" s="3">
        <v>2</v>
      </c>
      <c r="B12" s="6" t="s">
        <v>42</v>
      </c>
      <c r="C12" s="8" t="s">
        <v>14</v>
      </c>
      <c r="D12" s="8">
        <v>7</v>
      </c>
      <c r="E12" s="8">
        <v>2700</v>
      </c>
      <c r="F12" s="8">
        <v>400</v>
      </c>
      <c r="G12" s="8">
        <v>200</v>
      </c>
      <c r="H12" s="8">
        <f>[1]sheet2!G24</f>
        <v>108</v>
      </c>
      <c r="I12" s="8">
        <f>[1]sheet2!H24</f>
        <v>54</v>
      </c>
      <c r="J12" s="8">
        <f>[1]sheet2!I24</f>
        <v>54</v>
      </c>
    </row>
    <row r="13" spans="1:10" ht="24.95" customHeight="1">
      <c r="A13" s="9" t="s">
        <v>2</v>
      </c>
      <c r="B13" s="6" t="s">
        <v>13</v>
      </c>
      <c r="C13" s="8" t="s">
        <v>12</v>
      </c>
      <c r="D13" s="8">
        <v>15</v>
      </c>
      <c r="E13" s="8">
        <v>5760</v>
      </c>
      <c r="F13" s="8">
        <v>300</v>
      </c>
      <c r="G13" s="8">
        <v>150</v>
      </c>
      <c r="H13" s="8">
        <f>[1]sheet2!K24</f>
        <v>172.8</v>
      </c>
      <c r="I13" s="8">
        <f>[1]sheet2!L24</f>
        <v>56</v>
      </c>
      <c r="J13" s="8">
        <f>[1]sheet2!M24</f>
        <v>116.8</v>
      </c>
    </row>
    <row r="14" spans="1:10" ht="24.95" customHeight="1">
      <c r="A14" s="3" t="s">
        <v>11</v>
      </c>
      <c r="B14" s="6" t="s">
        <v>10</v>
      </c>
      <c r="C14" s="17" t="s">
        <v>0</v>
      </c>
      <c r="D14" s="17"/>
      <c r="E14" s="17"/>
      <c r="F14" s="8"/>
      <c r="G14" s="8"/>
      <c r="H14" s="8"/>
      <c r="I14" s="8"/>
      <c r="J14" s="8"/>
    </row>
    <row r="15" spans="1:10" ht="24.95" customHeight="1">
      <c r="A15" s="3">
        <v>1</v>
      </c>
      <c r="B15" s="6" t="s">
        <v>43</v>
      </c>
      <c r="C15" s="8" t="s">
        <v>44</v>
      </c>
      <c r="D15" s="8">
        <v>7</v>
      </c>
      <c r="E15" s="8">
        <v>530</v>
      </c>
      <c r="F15" s="8">
        <v>400</v>
      </c>
      <c r="G15" s="8">
        <v>400</v>
      </c>
      <c r="H15" s="8">
        <v>21.2</v>
      </c>
      <c r="I15" s="8"/>
      <c r="J15" s="8">
        <v>21.2</v>
      </c>
    </row>
    <row r="16" spans="1:10" ht="24.95" customHeight="1">
      <c r="A16" s="3">
        <v>2</v>
      </c>
      <c r="B16" s="6" t="s">
        <v>45</v>
      </c>
      <c r="C16" s="8" t="s">
        <v>46</v>
      </c>
      <c r="D16" s="8">
        <v>8</v>
      </c>
      <c r="E16" s="8">
        <v>1020</v>
      </c>
      <c r="F16" s="8">
        <v>100</v>
      </c>
      <c r="G16" s="8">
        <v>100</v>
      </c>
      <c r="H16" s="8">
        <v>10.199999999999999</v>
      </c>
      <c r="I16" s="8"/>
      <c r="J16" s="8">
        <v>10.199999999999999</v>
      </c>
    </row>
    <row r="17" spans="1:10" ht="24.95" customHeight="1">
      <c r="A17" s="3">
        <v>3</v>
      </c>
      <c r="B17" s="6" t="s">
        <v>9</v>
      </c>
      <c r="C17" s="8" t="s">
        <v>8</v>
      </c>
      <c r="D17" s="8">
        <v>4</v>
      </c>
      <c r="E17" s="8">
        <v>1050</v>
      </c>
      <c r="F17" s="8">
        <v>100</v>
      </c>
      <c r="G17" s="8">
        <v>100</v>
      </c>
      <c r="H17" s="8">
        <v>10.5</v>
      </c>
      <c r="I17" s="8"/>
      <c r="J17" s="8">
        <v>10.5</v>
      </c>
    </row>
    <row r="18" spans="1:10" ht="24.95" customHeight="1">
      <c r="A18" s="3" t="s">
        <v>7</v>
      </c>
      <c r="B18" s="6" t="s">
        <v>47</v>
      </c>
      <c r="C18" s="8" t="s">
        <v>6</v>
      </c>
      <c r="D18" s="8">
        <v>9</v>
      </c>
      <c r="E18" s="8">
        <v>740</v>
      </c>
      <c r="F18" s="8">
        <v>600</v>
      </c>
      <c r="G18" s="8">
        <v>200</v>
      </c>
      <c r="H18" s="8">
        <v>44.4</v>
      </c>
      <c r="I18" s="8">
        <v>5</v>
      </c>
      <c r="J18" s="8">
        <v>39.4</v>
      </c>
    </row>
    <row r="19" spans="1:10" ht="24.95" customHeight="1">
      <c r="A19" s="3" t="s">
        <v>5</v>
      </c>
      <c r="B19" s="6" t="s">
        <v>48</v>
      </c>
      <c r="C19" s="8" t="s">
        <v>49</v>
      </c>
      <c r="D19" s="8">
        <v>12</v>
      </c>
      <c r="E19" s="8">
        <v>320</v>
      </c>
      <c r="F19" s="8">
        <v>800</v>
      </c>
      <c r="G19" s="8">
        <v>500</v>
      </c>
      <c r="H19" s="8">
        <v>25.6</v>
      </c>
      <c r="I19" s="8">
        <v>6</v>
      </c>
      <c r="J19" s="8">
        <v>19.600000000000001</v>
      </c>
    </row>
    <row r="20" spans="1:10" ht="24.95" customHeight="1">
      <c r="A20" s="3" t="s">
        <v>4</v>
      </c>
      <c r="B20" s="6" t="s">
        <v>50</v>
      </c>
      <c r="C20" s="17" t="s">
        <v>0</v>
      </c>
      <c r="D20" s="17"/>
      <c r="E20" s="17"/>
      <c r="F20" s="8"/>
      <c r="G20" s="8"/>
      <c r="H20" s="10"/>
      <c r="I20" s="10"/>
      <c r="J20" s="8"/>
    </row>
    <row r="21" spans="1:10" ht="24.95" customHeight="1">
      <c r="A21" s="3" t="s">
        <v>3</v>
      </c>
      <c r="B21" s="6" t="s">
        <v>51</v>
      </c>
      <c r="C21" s="8" t="s">
        <v>52</v>
      </c>
      <c r="D21" s="8"/>
      <c r="E21" s="8">
        <v>1000</v>
      </c>
      <c r="F21" s="8">
        <v>30000</v>
      </c>
      <c r="G21" s="8">
        <v>15000</v>
      </c>
      <c r="H21" s="8"/>
      <c r="I21" s="8"/>
      <c r="J21" s="8"/>
    </row>
    <row r="22" spans="1:10" ht="24.95" customHeight="1">
      <c r="A22" s="3" t="s">
        <v>2</v>
      </c>
      <c r="B22" s="6" t="s">
        <v>53</v>
      </c>
      <c r="C22" s="8" t="s">
        <v>52</v>
      </c>
      <c r="D22" s="8">
        <v>20</v>
      </c>
      <c r="E22" s="8">
        <v>470</v>
      </c>
      <c r="F22" s="8">
        <v>10000</v>
      </c>
      <c r="G22" s="11">
        <v>8000</v>
      </c>
      <c r="H22" s="8">
        <v>470</v>
      </c>
      <c r="I22" s="8">
        <v>311</v>
      </c>
      <c r="J22" s="8">
        <v>159</v>
      </c>
    </row>
    <row r="23" spans="1:10" ht="24.95" customHeight="1">
      <c r="A23" s="18" t="s">
        <v>1</v>
      </c>
      <c r="B23" s="18"/>
      <c r="C23" s="14" t="s">
        <v>0</v>
      </c>
      <c r="D23" s="15"/>
      <c r="E23" s="15"/>
      <c r="F23" s="15"/>
      <c r="G23" s="16"/>
      <c r="H23" s="12">
        <f>SUM(H11:H22)</f>
        <v>1255.7</v>
      </c>
      <c r="I23" s="13">
        <f>SUM(I11:I22)</f>
        <v>600</v>
      </c>
      <c r="J23" s="13">
        <f>SUM(J11:J22)</f>
        <v>655.7</v>
      </c>
    </row>
  </sheetData>
  <mergeCells count="23">
    <mergeCell ref="H6:J6"/>
    <mergeCell ref="H7:H8"/>
    <mergeCell ref="C6:C8"/>
    <mergeCell ref="D6:G6"/>
    <mergeCell ref="A6:A8"/>
    <mergeCell ref="B6:B8"/>
    <mergeCell ref="J7:J8"/>
    <mergeCell ref="I7:I8"/>
    <mergeCell ref="D7:D8"/>
    <mergeCell ref="E7:E8"/>
    <mergeCell ref="A1:J1"/>
    <mergeCell ref="C2:J2"/>
    <mergeCell ref="C3:J3"/>
    <mergeCell ref="C4:J4"/>
    <mergeCell ref="C5:J5"/>
    <mergeCell ref="C23:G23"/>
    <mergeCell ref="C20:E20"/>
    <mergeCell ref="A23:B23"/>
    <mergeCell ref="F7:F8"/>
    <mergeCell ref="G7:G8"/>
    <mergeCell ref="C9:E9"/>
    <mergeCell ref="C14:E14"/>
    <mergeCell ref="C10:D10"/>
  </mergeCells>
  <phoneticPr fontId="1" type="noConversion"/>
  <pageMargins left="0.54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附件1.云岭牛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lenT</cp:lastModifiedBy>
  <cp:lastPrinted>2018-12-19T06:00:33Z</cp:lastPrinted>
  <dcterms:created xsi:type="dcterms:W3CDTF">2018-12-18T01:58:39Z</dcterms:created>
  <dcterms:modified xsi:type="dcterms:W3CDTF">2018-12-19T06:00:37Z</dcterms:modified>
</cp:coreProperties>
</file>