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720" windowHeight="12345"/>
  </bookViews>
  <sheets>
    <sheet name="附件2.功山羊" sheetId="1" r:id="rId1"/>
  </sheets>
  <calcPr calcId="124519"/>
</workbook>
</file>

<file path=xl/calcChain.xml><?xml version="1.0" encoding="utf-8"?>
<calcChain xmlns="http://schemas.openxmlformats.org/spreadsheetml/2006/main">
  <c r="I20" i="1"/>
  <c r="G20" s="1"/>
  <c r="G19"/>
  <c r="I18"/>
  <c r="G18" s="1"/>
  <c r="H18"/>
  <c r="I17"/>
  <c r="H17"/>
  <c r="H16"/>
  <c r="G16"/>
  <c r="H15"/>
  <c r="H14" s="1"/>
  <c r="I14"/>
  <c r="D14"/>
  <c r="I13"/>
  <c r="H13"/>
  <c r="G13" s="1"/>
  <c r="I12"/>
  <c r="I11" s="1"/>
  <c r="I21" s="1"/>
  <c r="H12"/>
  <c r="G12" s="1"/>
  <c r="D11"/>
  <c r="G17"/>
  <c r="H11"/>
  <c r="H21" l="1"/>
  <c r="G11"/>
  <c r="G21" s="1"/>
  <c r="G15"/>
  <c r="G14" s="1"/>
</calcChain>
</file>

<file path=xl/sharedStrings.xml><?xml version="1.0" encoding="utf-8"?>
<sst xmlns="http://schemas.openxmlformats.org/spreadsheetml/2006/main" count="60" uniqueCount="55">
  <si>
    <t>一</t>
    <phoneticPr fontId="1" type="noConversion"/>
  </si>
  <si>
    <t>项目名称</t>
    <phoneticPr fontId="1" type="noConversion"/>
  </si>
  <si>
    <t>二</t>
    <phoneticPr fontId="1" type="noConversion"/>
  </si>
  <si>
    <t>申报单位</t>
    <phoneticPr fontId="1" type="noConversion"/>
  </si>
  <si>
    <t>寻甸回族彝族自治县农业局</t>
    <phoneticPr fontId="1" type="noConversion"/>
  </si>
  <si>
    <t>三</t>
    <phoneticPr fontId="1" type="noConversion"/>
  </si>
  <si>
    <t>申报文件</t>
    <phoneticPr fontId="1" type="noConversion"/>
  </si>
  <si>
    <t>四</t>
    <phoneticPr fontId="1" type="noConversion"/>
  </si>
  <si>
    <t>建设单位</t>
    <phoneticPr fontId="1" type="noConversion"/>
  </si>
  <si>
    <t>20个功山羊规模养殖场</t>
    <phoneticPr fontId="1" type="noConversion"/>
  </si>
  <si>
    <t>五</t>
    <phoneticPr fontId="1" type="noConversion"/>
  </si>
  <si>
    <t>建设年限</t>
    <phoneticPr fontId="1" type="noConversion"/>
  </si>
  <si>
    <t>2018年12月—2019年6月</t>
    <phoneticPr fontId="1" type="noConversion"/>
  </si>
  <si>
    <t>六</t>
    <phoneticPr fontId="1" type="noConversion"/>
  </si>
  <si>
    <t>建设地点</t>
    <phoneticPr fontId="1" type="noConversion"/>
  </si>
  <si>
    <t>寻甸县内功山镇、河口镇、倘甸镇、凤合乡、联合乡、甸沙乡、金所街道、仁德街道、先锋镇、柯渡镇、六哨乡等11个乡镇（街道）建设20个功山羊规模养殖场。</t>
    <phoneticPr fontId="2" type="noConversion"/>
  </si>
  <si>
    <t>七</t>
    <phoneticPr fontId="1" type="noConversion"/>
  </si>
  <si>
    <t>建设内容及规模</t>
    <phoneticPr fontId="1" type="noConversion"/>
  </si>
  <si>
    <t>引进优质种公羊152 只；引进种母羊（基础母羊）1834只；新建标准化羊舍5080㎡；标准化羊舍改造500㎡；新建青贮池2200立方米；建设高产饲料地820亩； 建设兽医防疫室600㎡ ，道路和运动场硬化5600㎡。</t>
    <phoneticPr fontId="2" type="noConversion"/>
  </si>
  <si>
    <t>八</t>
    <phoneticPr fontId="1" type="noConversion"/>
  </si>
  <si>
    <t>主要建设内容</t>
    <phoneticPr fontId="1" type="noConversion"/>
  </si>
  <si>
    <t>场户数</t>
    <phoneticPr fontId="1" type="noConversion"/>
  </si>
  <si>
    <t>数量</t>
    <phoneticPr fontId="1" type="noConversion"/>
  </si>
  <si>
    <t>单位</t>
  </si>
  <si>
    <t>单位造价(元)</t>
    <phoneticPr fontId="1" type="noConversion"/>
  </si>
  <si>
    <t>投资情况（万元）</t>
    <phoneticPr fontId="1" type="noConversion"/>
  </si>
  <si>
    <t>合计</t>
  </si>
  <si>
    <t>财政补助</t>
    <phoneticPr fontId="1" type="noConversion"/>
  </si>
  <si>
    <t>企业自筹资金</t>
    <phoneticPr fontId="1" type="noConversion"/>
  </si>
  <si>
    <t>其他</t>
    <phoneticPr fontId="1" type="noConversion"/>
  </si>
  <si>
    <t>㎡</t>
  </si>
  <si>
    <t>附件2：寻甸回族彝族自治县2018年功山羊产业发展扶持项目建设内容及投资计划表（汇总）</t>
    <phoneticPr fontId="2" type="noConversion"/>
  </si>
  <si>
    <t>2018年寻甸回族彝族自治县功山羊产业发展扶持发展项目</t>
    <phoneticPr fontId="2" type="noConversion"/>
  </si>
  <si>
    <t>（一）</t>
    <phoneticPr fontId="1" type="noConversion"/>
  </si>
  <si>
    <t>羊舍改造、扩建</t>
    <phoneticPr fontId="1" type="noConversion"/>
  </si>
  <si>
    <t>20个</t>
    <phoneticPr fontId="1" type="noConversion"/>
  </si>
  <si>
    <t>㎡</t>
    <phoneticPr fontId="2" type="noConversion"/>
  </si>
  <si>
    <t>羊舍扩建</t>
    <phoneticPr fontId="2" type="noConversion"/>
  </si>
  <si>
    <t>羊舍改造</t>
    <phoneticPr fontId="1" type="noConversion"/>
  </si>
  <si>
    <t>（二）</t>
    <phoneticPr fontId="1" type="noConversion"/>
  </si>
  <si>
    <t>良种引进</t>
    <phoneticPr fontId="1" type="noConversion"/>
  </si>
  <si>
    <t>只</t>
    <phoneticPr fontId="1" type="noConversion"/>
  </si>
  <si>
    <t>引进优质种公羊</t>
    <phoneticPr fontId="1" type="noConversion"/>
  </si>
  <si>
    <t>引进种母羊</t>
    <phoneticPr fontId="1" type="noConversion"/>
  </si>
  <si>
    <t>（三）</t>
    <phoneticPr fontId="1" type="noConversion"/>
  </si>
  <si>
    <r>
      <t>饲草饲料地建设</t>
    </r>
    <r>
      <rPr>
        <sz val="10"/>
        <color indexed="8"/>
        <rFont val="Times New Roman"/>
        <family val="1"/>
      </rPr>
      <t/>
    </r>
    <phoneticPr fontId="1" type="noConversion"/>
  </si>
  <si>
    <t>亩</t>
    <phoneticPr fontId="1" type="noConversion"/>
  </si>
  <si>
    <t>(四)</t>
    <phoneticPr fontId="1" type="noConversion"/>
  </si>
  <si>
    <t>青贮池建设</t>
    <phoneticPr fontId="1" type="noConversion"/>
  </si>
  <si>
    <t>m³</t>
    <phoneticPr fontId="1" type="noConversion"/>
  </si>
  <si>
    <t>（五）</t>
    <phoneticPr fontId="1" type="noConversion"/>
  </si>
  <si>
    <r>
      <t>兽医防疫室</t>
    </r>
    <r>
      <rPr>
        <sz val="10"/>
        <color indexed="8"/>
        <rFont val="Times New Roman"/>
        <family val="1"/>
      </rPr>
      <t/>
    </r>
    <phoneticPr fontId="1" type="noConversion"/>
  </si>
  <si>
    <t>（六）</t>
    <phoneticPr fontId="1" type="noConversion"/>
  </si>
  <si>
    <t>道路和运动场硬化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</si>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</sst>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仿宋_GB2312"/>
      <family val="3"/>
      <charset val="134"/>
    </font>
    <font>
      <sz val="10"/>
      <name val="宋体"/>
      <charset val="134"/>
    </font>
    <font>
      <sz val="8"/>
      <color indexed="8"/>
      <name val="仿宋_GB2312"/>
      <family val="3"/>
      <charset val="134"/>
    </font>
    <font>
      <sz val="10"/>
      <color indexed="8"/>
      <name val="Times New Roman"/>
      <family val="1"/>
    </font>
    <font>
      <sz val="12"/>
      <color indexed="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sqref="A1:J1"/>
    </sheetView>
  </sheetViews>
  <sheetFormatPr defaultRowHeight="13.5"/>
  <cols>
    <col min="1" max="1" width="5.625" customWidth="1"/>
    <col min="2" max="2" width="16" customWidth="1"/>
    <col min="4" max="4" width="7.25" customWidth="1"/>
    <col min="5" max="5" width="7.75" customWidth="1"/>
    <col min="8" max="8" width="9.75" customWidth="1"/>
    <col min="9" max="9" width="11.625" customWidth="1"/>
    <col min="10" max="10" width="7" customWidth="1"/>
  </cols>
  <sheetData>
    <row r="1" spans="1:10" ht="22.5" customHeight="1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3" customFormat="1" ht="32.25" customHeight="1">
      <c r="A2" s="1" t="s">
        <v>0</v>
      </c>
      <c r="B2" s="2" t="s">
        <v>1</v>
      </c>
      <c r="C2" s="17" t="s">
        <v>32</v>
      </c>
      <c r="D2" s="17"/>
      <c r="E2" s="17"/>
      <c r="F2" s="17"/>
      <c r="G2" s="17"/>
      <c r="H2" s="17"/>
      <c r="I2" s="17"/>
      <c r="J2" s="17"/>
    </row>
    <row r="3" spans="1:10" s="3" customFormat="1" ht="22.5" customHeight="1">
      <c r="A3" s="1" t="s">
        <v>2</v>
      </c>
      <c r="B3" s="2" t="s">
        <v>3</v>
      </c>
      <c r="C3" s="17" t="s">
        <v>4</v>
      </c>
      <c r="D3" s="17"/>
      <c r="E3" s="17"/>
      <c r="F3" s="17"/>
      <c r="G3" s="17"/>
      <c r="H3" s="17"/>
      <c r="I3" s="17"/>
      <c r="J3" s="17"/>
    </row>
    <row r="4" spans="1:10" s="3" customFormat="1" ht="21" customHeight="1">
      <c r="A4" s="1" t="s">
        <v>5</v>
      </c>
      <c r="B4" s="2" t="s">
        <v>6</v>
      </c>
      <c r="C4" s="17"/>
      <c r="D4" s="17"/>
      <c r="E4" s="17"/>
      <c r="F4" s="17"/>
      <c r="G4" s="17"/>
      <c r="H4" s="17"/>
      <c r="I4" s="17"/>
      <c r="J4" s="17"/>
    </row>
    <row r="5" spans="1:10" s="3" customFormat="1" ht="25.5" customHeight="1">
      <c r="A5" s="1" t="s">
        <v>7</v>
      </c>
      <c r="B5" s="4" t="s">
        <v>8</v>
      </c>
      <c r="C5" s="17" t="s">
        <v>9</v>
      </c>
      <c r="D5" s="17"/>
      <c r="E5" s="17"/>
      <c r="F5" s="17"/>
      <c r="G5" s="17"/>
      <c r="H5" s="17"/>
      <c r="I5" s="17"/>
      <c r="J5" s="17"/>
    </row>
    <row r="6" spans="1:10" s="3" customFormat="1" ht="28.5" customHeight="1">
      <c r="A6" s="1" t="s">
        <v>10</v>
      </c>
      <c r="B6" s="4" t="s">
        <v>11</v>
      </c>
      <c r="C6" s="17" t="s">
        <v>12</v>
      </c>
      <c r="D6" s="17"/>
      <c r="E6" s="17"/>
      <c r="F6" s="17"/>
      <c r="G6" s="17"/>
      <c r="H6" s="17"/>
      <c r="I6" s="17"/>
      <c r="J6" s="17"/>
    </row>
    <row r="7" spans="1:10" s="3" customFormat="1" ht="42" customHeight="1">
      <c r="A7" s="1" t="s">
        <v>13</v>
      </c>
      <c r="B7" s="2" t="s">
        <v>14</v>
      </c>
      <c r="C7" s="12" t="s">
        <v>15</v>
      </c>
      <c r="D7" s="13"/>
      <c r="E7" s="13"/>
      <c r="F7" s="13"/>
      <c r="G7" s="13"/>
      <c r="H7" s="13"/>
      <c r="I7" s="13"/>
      <c r="J7" s="14"/>
    </row>
    <row r="8" spans="1:10" s="3" customFormat="1" ht="64.5" customHeight="1">
      <c r="A8" s="1" t="s">
        <v>16</v>
      </c>
      <c r="B8" s="2" t="s">
        <v>17</v>
      </c>
      <c r="C8" s="15" t="s">
        <v>18</v>
      </c>
      <c r="D8" s="15"/>
      <c r="E8" s="15"/>
      <c r="F8" s="15"/>
      <c r="G8" s="15"/>
      <c r="H8" s="15"/>
      <c r="I8" s="15"/>
      <c r="J8" s="15"/>
    </row>
    <row r="9" spans="1:10" s="3" customFormat="1" ht="27.75" customHeight="1">
      <c r="A9" s="16" t="s">
        <v>19</v>
      </c>
      <c r="B9" s="17" t="s">
        <v>20</v>
      </c>
      <c r="C9" s="17" t="s">
        <v>21</v>
      </c>
      <c r="D9" s="17" t="s">
        <v>22</v>
      </c>
      <c r="E9" s="17" t="s">
        <v>23</v>
      </c>
      <c r="F9" s="17" t="s">
        <v>24</v>
      </c>
      <c r="G9" s="17" t="s">
        <v>25</v>
      </c>
      <c r="H9" s="17"/>
      <c r="I9" s="17"/>
      <c r="J9" s="17"/>
    </row>
    <row r="10" spans="1:10" s="3" customFormat="1" ht="38.25" customHeight="1">
      <c r="A10" s="16"/>
      <c r="B10" s="17"/>
      <c r="C10" s="17"/>
      <c r="D10" s="17"/>
      <c r="E10" s="17"/>
      <c r="F10" s="17"/>
      <c r="G10" s="2" t="s">
        <v>26</v>
      </c>
      <c r="H10" s="2" t="s">
        <v>27</v>
      </c>
      <c r="I10" s="2" t="s">
        <v>28</v>
      </c>
      <c r="J10" s="2" t="s">
        <v>29</v>
      </c>
    </row>
    <row r="11" spans="1:10" s="3" customFormat="1" ht="37.5" customHeight="1">
      <c r="A11" s="1" t="s">
        <v>33</v>
      </c>
      <c r="B11" s="8" t="s">
        <v>34</v>
      </c>
      <c r="C11" s="2" t="s">
        <v>35</v>
      </c>
      <c r="D11" s="2">
        <f>D12+D13</f>
        <v>5580</v>
      </c>
      <c r="E11" s="2" t="s">
        <v>36</v>
      </c>
      <c r="F11" s="2"/>
      <c r="G11" s="2">
        <f>H11+I11</f>
        <v>426.4</v>
      </c>
      <c r="H11" s="2">
        <f>H12+H13</f>
        <v>213.2</v>
      </c>
      <c r="I11" s="2">
        <f>I12+I13</f>
        <v>213.2</v>
      </c>
      <c r="J11" s="2"/>
    </row>
    <row r="12" spans="1:10" s="3" customFormat="1" ht="30.75" customHeight="1">
      <c r="A12" s="1">
        <v>1</v>
      </c>
      <c r="B12" s="5" t="s">
        <v>37</v>
      </c>
      <c r="C12" s="2"/>
      <c r="D12" s="2">
        <v>5080</v>
      </c>
      <c r="E12" s="2" t="s">
        <v>36</v>
      </c>
      <c r="F12" s="2">
        <v>800</v>
      </c>
      <c r="G12" s="2">
        <f t="shared" ref="G12:G20" si="0">H12+I12</f>
        <v>406.4</v>
      </c>
      <c r="H12" s="2">
        <f>D12*400/10000</f>
        <v>203.2</v>
      </c>
      <c r="I12" s="2">
        <f>D12*400/10000</f>
        <v>203.2</v>
      </c>
      <c r="J12" s="6"/>
    </row>
    <row r="13" spans="1:10" s="3" customFormat="1" ht="30" customHeight="1">
      <c r="A13" s="1">
        <v>2</v>
      </c>
      <c r="B13" s="5" t="s">
        <v>38</v>
      </c>
      <c r="C13" s="2"/>
      <c r="D13" s="2">
        <v>500</v>
      </c>
      <c r="E13" s="2" t="s">
        <v>36</v>
      </c>
      <c r="F13" s="2">
        <v>400</v>
      </c>
      <c r="G13" s="2">
        <f t="shared" si="0"/>
        <v>20</v>
      </c>
      <c r="H13" s="2">
        <f>D13*200/10000</f>
        <v>10</v>
      </c>
      <c r="I13" s="2">
        <f>D13*200/10000</f>
        <v>10</v>
      </c>
      <c r="J13" s="6"/>
    </row>
    <row r="14" spans="1:10" s="3" customFormat="1" ht="27.75" customHeight="1">
      <c r="A14" s="1" t="s">
        <v>39</v>
      </c>
      <c r="B14" s="5" t="s">
        <v>40</v>
      </c>
      <c r="C14" s="2"/>
      <c r="D14" s="2">
        <f>D15+D16</f>
        <v>1986</v>
      </c>
      <c r="E14" s="2" t="s">
        <v>41</v>
      </c>
      <c r="F14" s="2"/>
      <c r="G14" s="2">
        <f>G15+G16</f>
        <v>511.7</v>
      </c>
      <c r="H14" s="2">
        <f>H15+H16</f>
        <v>511.7</v>
      </c>
      <c r="I14" s="2">
        <f>I15+I16</f>
        <v>0</v>
      </c>
      <c r="J14" s="2"/>
    </row>
    <row r="15" spans="1:10" s="3" customFormat="1" ht="24.75" customHeight="1">
      <c r="A15" s="1">
        <v>1</v>
      </c>
      <c r="B15" s="10" t="s">
        <v>42</v>
      </c>
      <c r="C15" s="2"/>
      <c r="D15" s="2">
        <v>152</v>
      </c>
      <c r="E15" s="2" t="s">
        <v>41</v>
      </c>
      <c r="F15" s="2">
        <v>3500</v>
      </c>
      <c r="G15" s="2">
        <f t="shared" si="0"/>
        <v>53.2</v>
      </c>
      <c r="H15" s="2">
        <f>D15*F15/10000</f>
        <v>53.2</v>
      </c>
      <c r="I15" s="2">
        <v>0</v>
      </c>
      <c r="J15" s="7"/>
    </row>
    <row r="16" spans="1:10" s="3" customFormat="1" ht="28.5" customHeight="1">
      <c r="A16" s="1">
        <v>2</v>
      </c>
      <c r="B16" s="8" t="s">
        <v>43</v>
      </c>
      <c r="C16" s="2"/>
      <c r="D16" s="2">
        <v>1834</v>
      </c>
      <c r="E16" s="2" t="s">
        <v>41</v>
      </c>
      <c r="F16" s="2">
        <v>2500</v>
      </c>
      <c r="G16" s="2">
        <f t="shared" si="0"/>
        <v>458.5</v>
      </c>
      <c r="H16" s="2">
        <f>D16*F16/10000</f>
        <v>458.5</v>
      </c>
      <c r="I16" s="2">
        <v>0</v>
      </c>
      <c r="J16" s="7"/>
    </row>
    <row r="17" spans="1:10" s="3" customFormat="1" ht="31.5" customHeight="1">
      <c r="A17" s="1" t="s">
        <v>44</v>
      </c>
      <c r="B17" s="10" t="s">
        <v>45</v>
      </c>
      <c r="C17" s="2"/>
      <c r="D17" s="2">
        <v>820</v>
      </c>
      <c r="E17" s="2" t="s">
        <v>46</v>
      </c>
      <c r="F17" s="2">
        <v>400</v>
      </c>
      <c r="G17" s="2">
        <f t="shared" si="0"/>
        <v>32.799999999999997</v>
      </c>
      <c r="H17" s="2">
        <f>D17*200/10000</f>
        <v>16.399999999999999</v>
      </c>
      <c r="I17" s="2">
        <f>D17*200/10000</f>
        <v>16.399999999999999</v>
      </c>
      <c r="J17" s="6"/>
    </row>
    <row r="18" spans="1:10" s="3" customFormat="1" ht="29.25" customHeight="1">
      <c r="A18" s="1" t="s">
        <v>47</v>
      </c>
      <c r="B18" s="5" t="s">
        <v>48</v>
      </c>
      <c r="C18" s="2"/>
      <c r="D18" s="2">
        <v>2200</v>
      </c>
      <c r="E18" s="2" t="s">
        <v>49</v>
      </c>
      <c r="F18" s="2">
        <v>400</v>
      </c>
      <c r="G18" s="2">
        <f t="shared" si="0"/>
        <v>88</v>
      </c>
      <c r="H18" s="2">
        <f>D18*150/10000</f>
        <v>33</v>
      </c>
      <c r="I18" s="2">
        <f>D18*250/10000</f>
        <v>55</v>
      </c>
      <c r="J18" s="6"/>
    </row>
    <row r="19" spans="1:10" s="3" customFormat="1" ht="30" customHeight="1">
      <c r="A19" s="1" t="s">
        <v>50</v>
      </c>
      <c r="B19" s="10" t="s">
        <v>51</v>
      </c>
      <c r="C19" s="2"/>
      <c r="D19" s="2">
        <v>600</v>
      </c>
      <c r="E19" s="2" t="s">
        <v>30</v>
      </c>
      <c r="F19" s="2">
        <v>1000</v>
      </c>
      <c r="G19" s="2">
        <f t="shared" si="0"/>
        <v>60</v>
      </c>
      <c r="H19" s="2">
        <v>25.7</v>
      </c>
      <c r="I19" s="2">
        <v>34.299999999999997</v>
      </c>
      <c r="J19" s="6"/>
    </row>
    <row r="20" spans="1:10" s="3" customFormat="1" ht="28.5" customHeight="1">
      <c r="A20" s="1" t="s">
        <v>52</v>
      </c>
      <c r="B20" s="10" t="s">
        <v>53</v>
      </c>
      <c r="C20" s="2"/>
      <c r="D20" s="2">
        <v>5600</v>
      </c>
      <c r="E20" s="2" t="s">
        <v>30</v>
      </c>
      <c r="F20" s="2">
        <v>200</v>
      </c>
      <c r="G20" s="2">
        <f t="shared" si="0"/>
        <v>112</v>
      </c>
      <c r="H20" s="2"/>
      <c r="I20" s="2">
        <f>D20*200/10000</f>
        <v>112</v>
      </c>
      <c r="J20" s="6"/>
    </row>
    <row r="21" spans="1:10" s="3" customFormat="1" ht="30.75" customHeight="1">
      <c r="A21" s="9"/>
      <c r="B21" s="11" t="s">
        <v>54</v>
      </c>
      <c r="C21" s="2"/>
      <c r="D21" s="2"/>
      <c r="E21" s="2"/>
      <c r="F21" s="2"/>
      <c r="G21" s="2">
        <f>G11+G14+G17+G18+G19+G20</f>
        <v>1230.8999999999999</v>
      </c>
      <c r="H21" s="2">
        <f>H11+H14+H17+H18+H19</f>
        <v>800</v>
      </c>
      <c r="I21" s="2">
        <f>I11+I14+I17+I18+I19+I20</f>
        <v>430.90000000000003</v>
      </c>
      <c r="J21" s="6"/>
    </row>
  </sheetData>
  <mergeCells count="15">
    <mergeCell ref="C6:J6"/>
    <mergeCell ref="C5:J5"/>
    <mergeCell ref="A1:J1"/>
    <mergeCell ref="C2:J2"/>
    <mergeCell ref="C3:J3"/>
    <mergeCell ref="C4:J4"/>
    <mergeCell ref="C7:J7"/>
    <mergeCell ref="C8:J8"/>
    <mergeCell ref="A9:A10"/>
    <mergeCell ref="B9:B10"/>
    <mergeCell ref="C9:C10"/>
    <mergeCell ref="D9:D10"/>
    <mergeCell ref="E9:E10"/>
    <mergeCell ref="F9:F10"/>
    <mergeCell ref="G9:J9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附件2.功山羊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 -1</dc:creator>
  <cp:lastModifiedBy>lenT</cp:lastModifiedBy>
  <cp:lastPrinted>2018-12-19T06:00:54Z</cp:lastPrinted>
  <dcterms:created xsi:type="dcterms:W3CDTF">2018-12-18T03:34:32Z</dcterms:created>
  <dcterms:modified xsi:type="dcterms:W3CDTF">2018-12-19T06:00:58Z</dcterms:modified>
</cp:coreProperties>
</file>