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9095" windowHeight="8850"/>
  </bookViews>
  <sheets>
    <sheet name="附件3.寻甸苗鸡" sheetId="4" r:id="rId1"/>
  </sheets>
  <calcPr calcId="124519"/>
</workbook>
</file>

<file path=xl/calcChain.xml><?xml version="1.0" encoding="utf-8"?>
<calcChain xmlns="http://schemas.openxmlformats.org/spreadsheetml/2006/main">
  <c r="J15" i="4"/>
  <c r="I15"/>
  <c r="H15"/>
  <c r="F15"/>
  <c r="E15"/>
  <c r="D15"/>
  <c r="K14"/>
  <c r="G14"/>
  <c r="C14"/>
  <c r="K13"/>
  <c r="G13"/>
  <c r="C13" s="1"/>
  <c r="K12"/>
  <c r="G12"/>
  <c r="C12"/>
  <c r="K11"/>
  <c r="G11"/>
  <c r="C11" s="1"/>
  <c r="K10"/>
  <c r="G10"/>
  <c r="C10" s="1"/>
  <c r="K9"/>
  <c r="G9"/>
  <c r="C9" s="1"/>
  <c r="K8"/>
  <c r="G8"/>
  <c r="C8" s="1"/>
  <c r="K7"/>
  <c r="G7"/>
  <c r="C7" s="1"/>
  <c r="K6"/>
  <c r="G6"/>
  <c r="C6"/>
  <c r="K5"/>
  <c r="C5" s="1"/>
  <c r="G5"/>
  <c r="G15" s="1"/>
  <c r="C15" l="1"/>
  <c r="K15"/>
</calcChain>
</file>

<file path=xl/sharedStrings.xml><?xml version="1.0" encoding="utf-8"?>
<sst xmlns="http://schemas.openxmlformats.org/spreadsheetml/2006/main" count="25" uniqueCount="21">
  <si>
    <t>自筹资金</t>
  </si>
  <si>
    <t>基础设施</t>
  </si>
  <si>
    <t>种苗</t>
  </si>
  <si>
    <t>序号</t>
  </si>
  <si>
    <t>寻甸河口灵泉养殖场</t>
  </si>
  <si>
    <t>寻甸胜进养殖有限公司</t>
  </si>
  <si>
    <t>寻甸群耀土鸡养殖基地</t>
  </si>
  <si>
    <t>寻甸轩洋养殖有限公司</t>
  </si>
  <si>
    <t>昆明银堂种养殖专业合作社</t>
  </si>
  <si>
    <t>寻甸祥福养殖专业合作社</t>
  </si>
  <si>
    <t>寻甸郑陈养殖有限公司</t>
  </si>
  <si>
    <t>寻甸山珍源种养殖合作社</t>
  </si>
  <si>
    <t>寻甸共兴种养殖场</t>
  </si>
  <si>
    <t>昆明市小半山畜禽养殖专业合作社</t>
  </si>
  <si>
    <t>项目实施单位</t>
  </si>
  <si>
    <t>总投资</t>
  </si>
  <si>
    <t>财政资金补助</t>
  </si>
  <si>
    <t>设施设备</t>
  </si>
  <si>
    <t>小计</t>
  </si>
  <si>
    <t>合  计</t>
  </si>
  <si>
    <t>附件3：寻甸回族彝族自治县2018年苗鸡产业发展扶持项目建设内容及投资计划表（汇总）    单位：万元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</si>
</sst>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方正小标宋简体"/>
      <family val="4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K4" sqref="K4"/>
    </sheetView>
  </sheetViews>
  <sheetFormatPr defaultColWidth="9" defaultRowHeight="13.5"/>
  <cols>
    <col min="1" max="1" width="4.125" customWidth="1"/>
    <col min="2" max="2" width="23.25" customWidth="1"/>
    <col min="3" max="3" width="8" customWidth="1"/>
    <col min="4" max="4" width="6.125" customWidth="1"/>
    <col min="5" max="5" width="6" customWidth="1"/>
    <col min="6" max="6" width="6.625" customWidth="1"/>
    <col min="7" max="7" width="6" customWidth="1"/>
    <col min="8" max="8" width="5.625" customWidth="1"/>
    <col min="9" max="9" width="5.375" customWidth="1"/>
    <col min="10" max="10" width="5.625" customWidth="1"/>
    <col min="11" max="11" width="7.375" customWidth="1"/>
    <col min="12" max="12" width="0.25" customWidth="1"/>
  </cols>
  <sheetData>
    <row r="1" spans="1:12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8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4.95" customHeight="1">
      <c r="A3" s="4" t="s">
        <v>3</v>
      </c>
      <c r="B3" s="4" t="s">
        <v>14</v>
      </c>
      <c r="C3" s="4" t="s">
        <v>15</v>
      </c>
      <c r="D3" s="4" t="s">
        <v>16</v>
      </c>
      <c r="E3" s="4"/>
      <c r="F3" s="4"/>
      <c r="G3" s="4"/>
      <c r="H3" s="4" t="s">
        <v>0</v>
      </c>
      <c r="I3" s="4"/>
      <c r="J3" s="4"/>
      <c r="K3" s="4"/>
    </row>
    <row r="4" spans="1:12" ht="42" customHeight="1">
      <c r="A4" s="4"/>
      <c r="B4" s="4"/>
      <c r="C4" s="4"/>
      <c r="D4" s="1" t="s">
        <v>1</v>
      </c>
      <c r="E4" s="1" t="s">
        <v>17</v>
      </c>
      <c r="F4" s="1" t="s">
        <v>2</v>
      </c>
      <c r="G4" s="1" t="s">
        <v>18</v>
      </c>
      <c r="H4" s="1" t="s">
        <v>1</v>
      </c>
      <c r="I4" s="1" t="s">
        <v>17</v>
      </c>
      <c r="J4" s="1" t="s">
        <v>2</v>
      </c>
      <c r="K4" s="1" t="s">
        <v>18</v>
      </c>
    </row>
    <row r="5" spans="1:12" ht="27.95" customHeight="1">
      <c r="A5" s="1">
        <v>1</v>
      </c>
      <c r="B5" s="1" t="s">
        <v>4</v>
      </c>
      <c r="C5" s="2">
        <f>G5+K5</f>
        <v>56.55</v>
      </c>
      <c r="D5" s="2">
        <v>11</v>
      </c>
      <c r="E5" s="2"/>
      <c r="F5" s="2">
        <v>19</v>
      </c>
      <c r="G5" s="2">
        <f>SUM(D5:F5)</f>
        <v>30</v>
      </c>
      <c r="H5" s="2">
        <v>12.5</v>
      </c>
      <c r="I5" s="2">
        <v>3.05</v>
      </c>
      <c r="J5" s="2">
        <v>11</v>
      </c>
      <c r="K5" s="2">
        <f>SUM(H5:J5)</f>
        <v>26.55</v>
      </c>
    </row>
    <row r="6" spans="1:12" ht="27.95" customHeight="1">
      <c r="A6" s="1">
        <v>2</v>
      </c>
      <c r="B6" s="1" t="s">
        <v>5</v>
      </c>
      <c r="C6" s="2">
        <f t="shared" ref="C6:C14" si="0">G6+K6</f>
        <v>72</v>
      </c>
      <c r="D6" s="2">
        <v>12</v>
      </c>
      <c r="E6" s="2"/>
      <c r="F6" s="2">
        <v>18</v>
      </c>
      <c r="G6" s="2">
        <f t="shared" ref="G6:G14" si="1">SUM(D6:F6)</f>
        <v>30</v>
      </c>
      <c r="H6" s="2">
        <v>21</v>
      </c>
      <c r="I6" s="2">
        <v>3</v>
      </c>
      <c r="J6" s="2">
        <v>18</v>
      </c>
      <c r="K6" s="2">
        <f t="shared" ref="K6:K14" si="2">SUM(H6:J6)</f>
        <v>42</v>
      </c>
    </row>
    <row r="7" spans="1:12" ht="27.95" customHeight="1">
      <c r="A7" s="1">
        <v>3</v>
      </c>
      <c r="B7" s="1" t="s">
        <v>6</v>
      </c>
      <c r="C7" s="2">
        <f t="shared" si="0"/>
        <v>65.099999999999994</v>
      </c>
      <c r="D7" s="2">
        <v>16.7</v>
      </c>
      <c r="E7" s="2">
        <v>1.7</v>
      </c>
      <c r="F7" s="2">
        <v>11.6</v>
      </c>
      <c r="G7" s="2">
        <f t="shared" si="1"/>
        <v>30</v>
      </c>
      <c r="H7" s="2">
        <v>20.399999999999999</v>
      </c>
      <c r="I7" s="2">
        <v>2.2999999999999998</v>
      </c>
      <c r="J7" s="2">
        <v>12.4</v>
      </c>
      <c r="K7" s="2">
        <f t="shared" si="2"/>
        <v>35.1</v>
      </c>
    </row>
    <row r="8" spans="1:12" ht="27.95" customHeight="1">
      <c r="A8" s="1">
        <v>4</v>
      </c>
      <c r="B8" s="1" t="s">
        <v>7</v>
      </c>
      <c r="C8" s="2">
        <f t="shared" si="0"/>
        <v>80.900000000000006</v>
      </c>
      <c r="D8" s="2">
        <v>22</v>
      </c>
      <c r="E8" s="2"/>
      <c r="F8" s="2">
        <v>8</v>
      </c>
      <c r="G8" s="2">
        <f t="shared" si="1"/>
        <v>30</v>
      </c>
      <c r="H8" s="2">
        <v>25.4</v>
      </c>
      <c r="I8" s="2">
        <v>3.5</v>
      </c>
      <c r="J8" s="2">
        <v>22</v>
      </c>
      <c r="K8" s="2">
        <f t="shared" si="2"/>
        <v>50.9</v>
      </c>
    </row>
    <row r="9" spans="1:12" ht="27.95" customHeight="1">
      <c r="A9" s="1">
        <v>5</v>
      </c>
      <c r="B9" s="1" t="s">
        <v>8</v>
      </c>
      <c r="C9" s="2">
        <f t="shared" si="0"/>
        <v>68.8</v>
      </c>
      <c r="D9" s="2">
        <v>12</v>
      </c>
      <c r="E9" s="2"/>
      <c r="F9" s="2">
        <v>18</v>
      </c>
      <c r="G9" s="2">
        <f t="shared" si="1"/>
        <v>30</v>
      </c>
      <c r="H9" s="2">
        <v>18.3</v>
      </c>
      <c r="I9" s="2">
        <v>2.5</v>
      </c>
      <c r="J9" s="2">
        <v>18</v>
      </c>
      <c r="K9" s="2">
        <f t="shared" si="2"/>
        <v>38.799999999999997</v>
      </c>
    </row>
    <row r="10" spans="1:12" ht="27.95" customHeight="1">
      <c r="A10" s="1">
        <v>6</v>
      </c>
      <c r="B10" s="1" t="s">
        <v>9</v>
      </c>
      <c r="C10" s="2">
        <f t="shared" si="0"/>
        <v>60</v>
      </c>
      <c r="D10" s="2">
        <v>14.5</v>
      </c>
      <c r="E10" s="2"/>
      <c r="F10" s="2">
        <v>15.5</v>
      </c>
      <c r="G10" s="2">
        <f t="shared" si="1"/>
        <v>30</v>
      </c>
      <c r="H10" s="2">
        <v>14.5</v>
      </c>
      <c r="I10" s="2">
        <v>1</v>
      </c>
      <c r="J10" s="2">
        <v>14.5</v>
      </c>
      <c r="K10" s="2">
        <f t="shared" si="2"/>
        <v>30</v>
      </c>
    </row>
    <row r="11" spans="1:12" ht="27.95" customHeight="1">
      <c r="A11" s="1">
        <v>7</v>
      </c>
      <c r="B11" s="1" t="s">
        <v>10</v>
      </c>
      <c r="C11" s="2">
        <f t="shared" si="0"/>
        <v>77.5</v>
      </c>
      <c r="D11" s="2">
        <v>13</v>
      </c>
      <c r="E11" s="2"/>
      <c r="F11" s="2">
        <v>17</v>
      </c>
      <c r="G11" s="2">
        <f t="shared" si="1"/>
        <v>30</v>
      </c>
      <c r="H11" s="2">
        <v>34</v>
      </c>
      <c r="I11" s="2">
        <v>6.5</v>
      </c>
      <c r="J11" s="2">
        <v>7</v>
      </c>
      <c r="K11" s="2">
        <f t="shared" si="2"/>
        <v>47.5</v>
      </c>
    </row>
    <row r="12" spans="1:12" ht="27.95" customHeight="1">
      <c r="A12" s="1">
        <v>8</v>
      </c>
      <c r="B12" s="1" t="s">
        <v>11</v>
      </c>
      <c r="C12" s="2">
        <f t="shared" si="0"/>
        <v>96</v>
      </c>
      <c r="D12" s="2">
        <v>14</v>
      </c>
      <c r="E12" s="2"/>
      <c r="F12" s="2">
        <v>16</v>
      </c>
      <c r="G12" s="2">
        <f t="shared" si="1"/>
        <v>30</v>
      </c>
      <c r="H12" s="2">
        <v>48</v>
      </c>
      <c r="I12" s="2">
        <v>4</v>
      </c>
      <c r="J12" s="2">
        <v>14</v>
      </c>
      <c r="K12" s="2">
        <f t="shared" si="2"/>
        <v>66</v>
      </c>
    </row>
    <row r="13" spans="1:12" ht="27.95" customHeight="1">
      <c r="A13" s="1">
        <v>9</v>
      </c>
      <c r="B13" s="1" t="s">
        <v>12</v>
      </c>
      <c r="C13" s="2">
        <f t="shared" si="0"/>
        <v>72.5</v>
      </c>
      <c r="D13" s="2">
        <v>15</v>
      </c>
      <c r="E13" s="2">
        <v>3</v>
      </c>
      <c r="F13" s="2">
        <v>12</v>
      </c>
      <c r="G13" s="2">
        <f t="shared" si="1"/>
        <v>30</v>
      </c>
      <c r="H13" s="2">
        <v>20</v>
      </c>
      <c r="I13" s="2">
        <v>4.5</v>
      </c>
      <c r="J13" s="2">
        <v>18</v>
      </c>
      <c r="K13" s="2">
        <f t="shared" si="2"/>
        <v>42.5</v>
      </c>
    </row>
    <row r="14" spans="1:12" ht="33" customHeight="1">
      <c r="A14" s="1">
        <v>10</v>
      </c>
      <c r="B14" s="1" t="s">
        <v>13</v>
      </c>
      <c r="C14" s="2">
        <f t="shared" si="0"/>
        <v>106</v>
      </c>
      <c r="D14" s="2">
        <v>15</v>
      </c>
      <c r="E14" s="2"/>
      <c r="F14" s="2">
        <v>15</v>
      </c>
      <c r="G14" s="2">
        <f t="shared" si="1"/>
        <v>30</v>
      </c>
      <c r="H14" s="2">
        <v>54</v>
      </c>
      <c r="I14" s="2">
        <v>7</v>
      </c>
      <c r="J14" s="2">
        <v>15</v>
      </c>
      <c r="K14" s="2">
        <f t="shared" si="2"/>
        <v>76</v>
      </c>
    </row>
    <row r="15" spans="1:12" ht="27.95" customHeight="1">
      <c r="A15" s="5" t="s">
        <v>19</v>
      </c>
      <c r="B15" s="5"/>
      <c r="C15" s="2">
        <f>SUM(C5:C14)</f>
        <v>755.35</v>
      </c>
      <c r="D15" s="2">
        <f t="shared" ref="D15:K15" si="3">SUM(D5:D14)</f>
        <v>145.19999999999999</v>
      </c>
      <c r="E15" s="2">
        <f t="shared" si="3"/>
        <v>4.7</v>
      </c>
      <c r="F15" s="2">
        <f t="shared" si="3"/>
        <v>150.1</v>
      </c>
      <c r="G15" s="2">
        <f t="shared" si="3"/>
        <v>300</v>
      </c>
      <c r="H15" s="2">
        <f t="shared" si="3"/>
        <v>268.10000000000002</v>
      </c>
      <c r="I15" s="2">
        <f t="shared" si="3"/>
        <v>37.35</v>
      </c>
      <c r="J15" s="2">
        <f t="shared" si="3"/>
        <v>149.9</v>
      </c>
      <c r="K15" s="2">
        <f t="shared" si="3"/>
        <v>455.35</v>
      </c>
    </row>
  </sheetData>
  <mergeCells count="7">
    <mergeCell ref="A1:L2"/>
    <mergeCell ref="D3:G3"/>
    <mergeCell ref="H3:K3"/>
    <mergeCell ref="A15:B15"/>
    <mergeCell ref="A3:A4"/>
    <mergeCell ref="B3:B4"/>
    <mergeCell ref="C3:C4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附件3.寻甸苗鸡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lksn</dc:creator>
  <cp:lastModifiedBy>lenT</cp:lastModifiedBy>
  <cp:lastPrinted>2018-12-19T06:01:33Z</cp:lastPrinted>
  <dcterms:created xsi:type="dcterms:W3CDTF">2006-09-13T11:21:00Z</dcterms:created>
  <dcterms:modified xsi:type="dcterms:W3CDTF">2018-12-19T06:01:36Z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